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1. Statement of Financial Performance\"/>
    </mc:Choice>
  </mc:AlternateContent>
  <xr:revisionPtr revIDLastSave="0" documentId="8_{50C8CD1E-8672-49F6-B311-4FF82395D76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'DC33'!$A$1:$AA$62</definedName>
    <definedName name="_xlnm.Print_Area" localSheetId="10">'DC34'!$A$1:$AA$62</definedName>
    <definedName name="_xlnm.Print_Area" localSheetId="15">'DC35'!$A$1:$AA$62</definedName>
    <definedName name="_xlnm.Print_Area" localSheetId="21">'DC36'!$A$1:$AA$62</definedName>
    <definedName name="_xlnm.Print_Area" localSheetId="26">'DC47'!$A$1:$AA$62</definedName>
    <definedName name="_xlnm.Print_Area" localSheetId="0">'LIM331'!$A$1:$AA$62</definedName>
    <definedName name="_xlnm.Print_Area" localSheetId="1">'LIM332'!$A$1:$AA$62</definedName>
    <definedName name="_xlnm.Print_Area" localSheetId="2">'LIM333'!$A$1:$AA$62</definedName>
    <definedName name="_xlnm.Print_Area" localSheetId="3">'LIM334'!$A$1:$AA$62</definedName>
    <definedName name="_xlnm.Print_Area" localSheetId="4">'LIM335'!$A$1:$AA$62</definedName>
    <definedName name="_xlnm.Print_Area" localSheetId="6">'LIM341'!$A$1:$AA$62</definedName>
    <definedName name="_xlnm.Print_Area" localSheetId="7">'LIM343'!$A$1:$AA$62</definedName>
    <definedName name="_xlnm.Print_Area" localSheetId="8">'LIM344'!$A$1:$AA$62</definedName>
    <definedName name="_xlnm.Print_Area" localSheetId="9">'LIM345'!$A$1:$AA$62</definedName>
    <definedName name="_xlnm.Print_Area" localSheetId="11">'LIM351'!$A$1:$AA$62</definedName>
    <definedName name="_xlnm.Print_Area" localSheetId="12">'LIM353'!$A$1:$AA$62</definedName>
    <definedName name="_xlnm.Print_Area" localSheetId="13">'LIM354'!$A$1:$AA$62</definedName>
    <definedName name="_xlnm.Print_Area" localSheetId="14">'LIM355'!$A$1:$AA$62</definedName>
    <definedName name="_xlnm.Print_Area" localSheetId="16">'LIM361'!$A$1:$AA$62</definedName>
    <definedName name="_xlnm.Print_Area" localSheetId="17">'LIM362'!$A$1:$AA$62</definedName>
    <definedName name="_xlnm.Print_Area" localSheetId="18">'LIM366'!$A$1:$AA$62</definedName>
    <definedName name="_xlnm.Print_Area" localSheetId="19">'LIM367'!$A$1:$AA$62</definedName>
    <definedName name="_xlnm.Print_Area" localSheetId="20">'LIM368'!$A$1:$AA$62</definedName>
    <definedName name="_xlnm.Print_Area" localSheetId="22">'LIM471'!$A$1:$AA$62</definedName>
    <definedName name="_xlnm.Print_Area" localSheetId="23">'LIM472'!$A$1:$AA$62</definedName>
    <definedName name="_xlnm.Print_Area" localSheetId="24">'LIM473'!$A$1:$AA$62</definedName>
    <definedName name="_xlnm.Print_Area" localSheetId="25">'LIM476'!$A$1:$AA$62</definedName>
    <definedName name="_xlnm.Print_Area" localSheetId="27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1" i="2" l="1"/>
  <c r="Q54" i="2" s="1"/>
  <c r="Q56" i="2" s="1"/>
  <c r="Q59" i="2" s="1"/>
  <c r="Q62" i="2" s="1"/>
  <c r="P51" i="2"/>
  <c r="P54" i="2" s="1"/>
  <c r="P56" i="2" s="1"/>
  <c r="P59" i="2" s="1"/>
  <c r="P62" i="2" s="1"/>
  <c r="AA50" i="2"/>
  <c r="Z50" i="2"/>
  <c r="Y50" i="2"/>
  <c r="X50" i="2"/>
  <c r="W50" i="2"/>
  <c r="V50" i="2"/>
  <c r="U50" i="2"/>
  <c r="T50" i="2"/>
  <c r="S50" i="2"/>
  <c r="R50" i="2"/>
  <c r="R51" i="2" s="1"/>
  <c r="R54" i="2" s="1"/>
  <c r="R56" i="2" s="1"/>
  <c r="R59" i="2" s="1"/>
  <c r="R62" i="2" s="1"/>
  <c r="Q50" i="2"/>
  <c r="P50" i="2"/>
  <c r="O50" i="2"/>
  <c r="N50" i="2"/>
  <c r="M50" i="2"/>
  <c r="L50" i="2"/>
  <c r="K50" i="2"/>
  <c r="J50" i="2"/>
  <c r="J51" i="2" s="1"/>
  <c r="J54" i="2" s="1"/>
  <c r="J56" i="2" s="1"/>
  <c r="J59" i="2" s="1"/>
  <c r="J62" i="2" s="1"/>
  <c r="I50" i="2"/>
  <c r="H50" i="2"/>
  <c r="G50" i="2"/>
  <c r="F50" i="2"/>
  <c r="E50" i="2"/>
  <c r="D50" i="2"/>
  <c r="C50" i="2"/>
  <c r="AA35" i="2"/>
  <c r="AA51" i="2" s="1"/>
  <c r="AA54" i="2" s="1"/>
  <c r="AA56" i="2" s="1"/>
  <c r="AA59" i="2" s="1"/>
  <c r="AA62" i="2" s="1"/>
  <c r="Y35" i="2"/>
  <c r="Y51" i="2" s="1"/>
  <c r="Y54" i="2" s="1"/>
  <c r="Y56" i="2" s="1"/>
  <c r="Y59" i="2" s="1"/>
  <c r="Y62" i="2" s="1"/>
  <c r="X35" i="2"/>
  <c r="Z35" i="2" s="1"/>
  <c r="W35" i="2"/>
  <c r="W51" i="2" s="1"/>
  <c r="W54" i="2" s="1"/>
  <c r="W56" i="2" s="1"/>
  <c r="W59" i="2" s="1"/>
  <c r="W62" i="2" s="1"/>
  <c r="V35" i="2"/>
  <c r="U35" i="2"/>
  <c r="U51" i="2" s="1"/>
  <c r="U54" i="2" s="1"/>
  <c r="U56" i="2" s="1"/>
  <c r="U59" i="2" s="1"/>
  <c r="U62" i="2" s="1"/>
  <c r="T35" i="2"/>
  <c r="S35" i="2"/>
  <c r="S51" i="2" s="1"/>
  <c r="S54" i="2" s="1"/>
  <c r="S56" i="2" s="1"/>
  <c r="S59" i="2" s="1"/>
  <c r="S62" i="2" s="1"/>
  <c r="R35" i="2"/>
  <c r="Q35" i="2"/>
  <c r="P35" i="2"/>
  <c r="O35" i="2"/>
  <c r="O51" i="2" s="1"/>
  <c r="O54" i="2" s="1"/>
  <c r="O56" i="2" s="1"/>
  <c r="O59" i="2" s="1"/>
  <c r="O62" i="2" s="1"/>
  <c r="N35" i="2"/>
  <c r="M35" i="2"/>
  <c r="M51" i="2" s="1"/>
  <c r="M54" i="2" s="1"/>
  <c r="M56" i="2" s="1"/>
  <c r="M59" i="2" s="1"/>
  <c r="M62" i="2" s="1"/>
  <c r="L35" i="2"/>
  <c r="K35" i="2"/>
  <c r="K51" i="2" s="1"/>
  <c r="K54" i="2" s="1"/>
  <c r="K56" i="2" s="1"/>
  <c r="K59" i="2" s="1"/>
  <c r="K62" i="2" s="1"/>
  <c r="J35" i="2"/>
  <c r="I35" i="2"/>
  <c r="I51" i="2" s="1"/>
  <c r="I54" i="2" s="1"/>
  <c r="I56" i="2" s="1"/>
  <c r="I59" i="2" s="1"/>
  <c r="I62" i="2" s="1"/>
  <c r="H35" i="2"/>
  <c r="H51" i="2" s="1"/>
  <c r="H54" i="2" s="1"/>
  <c r="H56" i="2" s="1"/>
  <c r="H59" i="2" s="1"/>
  <c r="H62" i="2" s="1"/>
  <c r="G35" i="2"/>
  <c r="G51" i="2" s="1"/>
  <c r="G54" i="2" s="1"/>
  <c r="G56" i="2" s="1"/>
  <c r="G59" i="2" s="1"/>
  <c r="G62" i="2" s="1"/>
  <c r="F35" i="2"/>
  <c r="E35" i="2"/>
  <c r="E51" i="2" s="1"/>
  <c r="E54" i="2" s="1"/>
  <c r="E56" i="2" s="1"/>
  <c r="E59" i="2" s="1"/>
  <c r="E62" i="2" s="1"/>
  <c r="D35" i="2"/>
  <c r="C35" i="2"/>
  <c r="C51" i="2" s="1"/>
  <c r="C54" i="2" s="1"/>
  <c r="C56" i="2" s="1"/>
  <c r="C59" i="2" s="1"/>
  <c r="C62" i="2" s="1"/>
  <c r="X51" i="3"/>
  <c r="H51" i="3"/>
  <c r="H54" i="3" s="1"/>
  <c r="H56" i="3" s="1"/>
  <c r="H59" i="3" s="1"/>
  <c r="H62" i="3" s="1"/>
  <c r="AA50" i="3"/>
  <c r="Y50" i="3"/>
  <c r="Y51" i="3" s="1"/>
  <c r="Y54" i="3" s="1"/>
  <c r="Y56" i="3" s="1"/>
  <c r="Y59" i="3" s="1"/>
  <c r="Y62" i="3" s="1"/>
  <c r="X50" i="3"/>
  <c r="W50" i="3"/>
  <c r="V50" i="3"/>
  <c r="U50" i="3"/>
  <c r="T50" i="3"/>
  <c r="S50" i="3"/>
  <c r="R50" i="3"/>
  <c r="Q50" i="3"/>
  <c r="Q51" i="3" s="1"/>
  <c r="Q54" i="3" s="1"/>
  <c r="Q56" i="3" s="1"/>
  <c r="Q59" i="3" s="1"/>
  <c r="Q62" i="3" s="1"/>
  <c r="P50" i="3"/>
  <c r="O50" i="3"/>
  <c r="N50" i="3"/>
  <c r="M50" i="3"/>
  <c r="L50" i="3"/>
  <c r="K50" i="3"/>
  <c r="J50" i="3"/>
  <c r="I50" i="3"/>
  <c r="I51" i="3" s="1"/>
  <c r="I54" i="3" s="1"/>
  <c r="I56" i="3" s="1"/>
  <c r="I59" i="3" s="1"/>
  <c r="I62" i="3" s="1"/>
  <c r="H50" i="3"/>
  <c r="G50" i="3"/>
  <c r="F50" i="3"/>
  <c r="E50" i="3"/>
  <c r="D50" i="3"/>
  <c r="C50" i="3"/>
  <c r="AA35" i="3"/>
  <c r="AA51" i="3" s="1"/>
  <c r="AA54" i="3" s="1"/>
  <c r="AA56" i="3" s="1"/>
  <c r="AA59" i="3" s="1"/>
  <c r="AA62" i="3" s="1"/>
  <c r="Z35" i="3"/>
  <c r="Y35" i="3"/>
  <c r="X35" i="3"/>
  <c r="W35" i="3"/>
  <c r="W51" i="3" s="1"/>
  <c r="W54" i="3" s="1"/>
  <c r="W56" i="3" s="1"/>
  <c r="W59" i="3" s="1"/>
  <c r="W62" i="3" s="1"/>
  <c r="V35" i="3"/>
  <c r="V51" i="3" s="1"/>
  <c r="V54" i="3" s="1"/>
  <c r="V56" i="3" s="1"/>
  <c r="V59" i="3" s="1"/>
  <c r="V62" i="3" s="1"/>
  <c r="U35" i="3"/>
  <c r="T35" i="3"/>
  <c r="T51" i="3" s="1"/>
  <c r="T54" i="3" s="1"/>
  <c r="T56" i="3" s="1"/>
  <c r="T59" i="3" s="1"/>
  <c r="T62" i="3" s="1"/>
  <c r="S35" i="3"/>
  <c r="S51" i="3" s="1"/>
  <c r="S54" i="3" s="1"/>
  <c r="S56" i="3" s="1"/>
  <c r="S59" i="3" s="1"/>
  <c r="S62" i="3" s="1"/>
  <c r="R35" i="3"/>
  <c r="R51" i="3" s="1"/>
  <c r="R54" i="3" s="1"/>
  <c r="R56" i="3" s="1"/>
  <c r="R59" i="3" s="1"/>
  <c r="R62" i="3" s="1"/>
  <c r="Q35" i="3"/>
  <c r="P35" i="3"/>
  <c r="P51" i="3" s="1"/>
  <c r="P54" i="3" s="1"/>
  <c r="P56" i="3" s="1"/>
  <c r="P59" i="3" s="1"/>
  <c r="P62" i="3" s="1"/>
  <c r="O35" i="3"/>
  <c r="O51" i="3" s="1"/>
  <c r="O54" i="3" s="1"/>
  <c r="O56" i="3" s="1"/>
  <c r="O59" i="3" s="1"/>
  <c r="O62" i="3" s="1"/>
  <c r="N35" i="3"/>
  <c r="N51" i="3" s="1"/>
  <c r="N54" i="3" s="1"/>
  <c r="N56" i="3" s="1"/>
  <c r="N59" i="3" s="1"/>
  <c r="N62" i="3" s="1"/>
  <c r="M35" i="3"/>
  <c r="L35" i="3"/>
  <c r="L51" i="3" s="1"/>
  <c r="L54" i="3" s="1"/>
  <c r="L56" i="3" s="1"/>
  <c r="L59" i="3" s="1"/>
  <c r="L62" i="3" s="1"/>
  <c r="K35" i="3"/>
  <c r="K51" i="3" s="1"/>
  <c r="K54" i="3" s="1"/>
  <c r="K56" i="3" s="1"/>
  <c r="K59" i="3" s="1"/>
  <c r="K62" i="3" s="1"/>
  <c r="J35" i="3"/>
  <c r="J51" i="3" s="1"/>
  <c r="J54" i="3" s="1"/>
  <c r="J56" i="3" s="1"/>
  <c r="J59" i="3" s="1"/>
  <c r="J62" i="3" s="1"/>
  <c r="I35" i="3"/>
  <c r="H35" i="3"/>
  <c r="G35" i="3"/>
  <c r="G51" i="3" s="1"/>
  <c r="G54" i="3" s="1"/>
  <c r="G56" i="3" s="1"/>
  <c r="G59" i="3" s="1"/>
  <c r="G62" i="3" s="1"/>
  <c r="F35" i="3"/>
  <c r="F51" i="3" s="1"/>
  <c r="F54" i="3" s="1"/>
  <c r="F56" i="3" s="1"/>
  <c r="F59" i="3" s="1"/>
  <c r="F62" i="3" s="1"/>
  <c r="E35" i="3"/>
  <c r="D35" i="3"/>
  <c r="D51" i="3" s="1"/>
  <c r="D54" i="3" s="1"/>
  <c r="D56" i="3" s="1"/>
  <c r="D59" i="3" s="1"/>
  <c r="D62" i="3" s="1"/>
  <c r="C35" i="3"/>
  <c r="C51" i="3" s="1"/>
  <c r="C54" i="3" s="1"/>
  <c r="C56" i="3" s="1"/>
  <c r="C59" i="3" s="1"/>
  <c r="C62" i="3" s="1"/>
  <c r="W51" i="4"/>
  <c r="W54" i="4" s="1"/>
  <c r="W56" i="4" s="1"/>
  <c r="W59" i="4" s="1"/>
  <c r="W62" i="4" s="1"/>
  <c r="F51" i="4"/>
  <c r="F54" i="4" s="1"/>
  <c r="F56" i="4" s="1"/>
  <c r="F59" i="4" s="1"/>
  <c r="F62" i="4" s="1"/>
  <c r="AA50" i="4"/>
  <c r="Y50" i="4"/>
  <c r="X50" i="4"/>
  <c r="Z50" i="4" s="1"/>
  <c r="W50" i="4"/>
  <c r="V50" i="4"/>
  <c r="U50" i="4"/>
  <c r="T50" i="4"/>
  <c r="S50" i="4"/>
  <c r="R50" i="4"/>
  <c r="Q50" i="4"/>
  <c r="P50" i="4"/>
  <c r="P51" i="4" s="1"/>
  <c r="P54" i="4" s="1"/>
  <c r="P56" i="4" s="1"/>
  <c r="P59" i="4" s="1"/>
  <c r="P62" i="4" s="1"/>
  <c r="O50" i="4"/>
  <c r="N50" i="4"/>
  <c r="N51" i="4" s="1"/>
  <c r="N54" i="4" s="1"/>
  <c r="N56" i="4" s="1"/>
  <c r="N59" i="4" s="1"/>
  <c r="N62" i="4" s="1"/>
  <c r="M50" i="4"/>
  <c r="L50" i="4"/>
  <c r="K50" i="4"/>
  <c r="J50" i="4"/>
  <c r="I50" i="4"/>
  <c r="H50" i="4"/>
  <c r="G50" i="4"/>
  <c r="F50" i="4"/>
  <c r="E50" i="4"/>
  <c r="D50" i="4"/>
  <c r="C50" i="4"/>
  <c r="AA35" i="4"/>
  <c r="AA51" i="4" s="1"/>
  <c r="AA54" i="4" s="1"/>
  <c r="AA56" i="4" s="1"/>
  <c r="AA59" i="4" s="1"/>
  <c r="AA62" i="4" s="1"/>
  <c r="Y35" i="4"/>
  <c r="Y51" i="4" s="1"/>
  <c r="Y54" i="4" s="1"/>
  <c r="Y56" i="4" s="1"/>
  <c r="Y59" i="4" s="1"/>
  <c r="Y62" i="4" s="1"/>
  <c r="X35" i="4"/>
  <c r="Z35" i="4" s="1"/>
  <c r="W35" i="4"/>
  <c r="V35" i="4"/>
  <c r="V51" i="4" s="1"/>
  <c r="V54" i="4" s="1"/>
  <c r="V56" i="4" s="1"/>
  <c r="V59" i="4" s="1"/>
  <c r="V62" i="4" s="1"/>
  <c r="U35" i="4"/>
  <c r="U51" i="4" s="1"/>
  <c r="U54" i="4" s="1"/>
  <c r="U56" i="4" s="1"/>
  <c r="U59" i="4" s="1"/>
  <c r="U62" i="4" s="1"/>
  <c r="T35" i="4"/>
  <c r="T51" i="4" s="1"/>
  <c r="T54" i="4" s="1"/>
  <c r="T56" i="4" s="1"/>
  <c r="T59" i="4" s="1"/>
  <c r="T62" i="4" s="1"/>
  <c r="S35" i="4"/>
  <c r="S51" i="4" s="1"/>
  <c r="S54" i="4" s="1"/>
  <c r="S56" i="4" s="1"/>
  <c r="S59" i="4" s="1"/>
  <c r="S62" i="4" s="1"/>
  <c r="R35" i="4"/>
  <c r="Q35" i="4"/>
  <c r="Q51" i="4" s="1"/>
  <c r="Q54" i="4" s="1"/>
  <c r="Q56" i="4" s="1"/>
  <c r="Q59" i="4" s="1"/>
  <c r="Q62" i="4" s="1"/>
  <c r="P35" i="4"/>
  <c r="O35" i="4"/>
  <c r="O51" i="4" s="1"/>
  <c r="O54" i="4" s="1"/>
  <c r="O56" i="4" s="1"/>
  <c r="O59" i="4" s="1"/>
  <c r="O62" i="4" s="1"/>
  <c r="N35" i="4"/>
  <c r="M35" i="4"/>
  <c r="M51" i="4" s="1"/>
  <c r="M54" i="4" s="1"/>
  <c r="M56" i="4" s="1"/>
  <c r="M59" i="4" s="1"/>
  <c r="M62" i="4" s="1"/>
  <c r="L35" i="4"/>
  <c r="L51" i="4" s="1"/>
  <c r="L54" i="4" s="1"/>
  <c r="L56" i="4" s="1"/>
  <c r="L59" i="4" s="1"/>
  <c r="L62" i="4" s="1"/>
  <c r="K35" i="4"/>
  <c r="K51" i="4" s="1"/>
  <c r="K54" i="4" s="1"/>
  <c r="K56" i="4" s="1"/>
  <c r="K59" i="4" s="1"/>
  <c r="K62" i="4" s="1"/>
  <c r="J35" i="4"/>
  <c r="I35" i="4"/>
  <c r="I51" i="4" s="1"/>
  <c r="I54" i="4" s="1"/>
  <c r="I56" i="4" s="1"/>
  <c r="I59" i="4" s="1"/>
  <c r="I62" i="4" s="1"/>
  <c r="H35" i="4"/>
  <c r="H51" i="4" s="1"/>
  <c r="H54" i="4" s="1"/>
  <c r="H56" i="4" s="1"/>
  <c r="H59" i="4" s="1"/>
  <c r="H62" i="4" s="1"/>
  <c r="G35" i="4"/>
  <c r="G51" i="4" s="1"/>
  <c r="G54" i="4" s="1"/>
  <c r="G56" i="4" s="1"/>
  <c r="G59" i="4" s="1"/>
  <c r="G62" i="4" s="1"/>
  <c r="F35" i="4"/>
  <c r="E35" i="4"/>
  <c r="E51" i="4" s="1"/>
  <c r="E54" i="4" s="1"/>
  <c r="E56" i="4" s="1"/>
  <c r="E59" i="4" s="1"/>
  <c r="E62" i="4" s="1"/>
  <c r="D35" i="4"/>
  <c r="D51" i="4" s="1"/>
  <c r="D54" i="4" s="1"/>
  <c r="D56" i="4" s="1"/>
  <c r="D59" i="4" s="1"/>
  <c r="D62" i="4" s="1"/>
  <c r="C35" i="4"/>
  <c r="C51" i="4" s="1"/>
  <c r="C54" i="4" s="1"/>
  <c r="C56" i="4" s="1"/>
  <c r="C59" i="4" s="1"/>
  <c r="C62" i="4" s="1"/>
  <c r="T56" i="5"/>
  <c r="T59" i="5" s="1"/>
  <c r="T62" i="5" s="1"/>
  <c r="D56" i="5"/>
  <c r="D59" i="5" s="1"/>
  <c r="D62" i="5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35" i="5"/>
  <c r="AA51" i="5" s="1"/>
  <c r="AA54" i="5" s="1"/>
  <c r="AA56" i="5" s="1"/>
  <c r="AA59" i="5" s="1"/>
  <c r="AA62" i="5" s="1"/>
  <c r="Y35" i="5"/>
  <c r="X35" i="5"/>
  <c r="W35" i="5"/>
  <c r="V35" i="5"/>
  <c r="V51" i="5" s="1"/>
  <c r="V54" i="5" s="1"/>
  <c r="V56" i="5" s="1"/>
  <c r="V59" i="5" s="1"/>
  <c r="V62" i="5" s="1"/>
  <c r="U35" i="5"/>
  <c r="U51" i="5" s="1"/>
  <c r="U54" i="5" s="1"/>
  <c r="U56" i="5" s="1"/>
  <c r="U59" i="5" s="1"/>
  <c r="U62" i="5" s="1"/>
  <c r="T35" i="5"/>
  <c r="T51" i="5" s="1"/>
  <c r="T54" i="5" s="1"/>
  <c r="S35" i="5"/>
  <c r="S51" i="5" s="1"/>
  <c r="S54" i="5" s="1"/>
  <c r="S56" i="5" s="1"/>
  <c r="S59" i="5" s="1"/>
  <c r="S62" i="5" s="1"/>
  <c r="R35" i="5"/>
  <c r="R51" i="5" s="1"/>
  <c r="R54" i="5" s="1"/>
  <c r="R56" i="5" s="1"/>
  <c r="R59" i="5" s="1"/>
  <c r="R62" i="5" s="1"/>
  <c r="Q35" i="5"/>
  <c r="Q51" i="5" s="1"/>
  <c r="Q54" i="5" s="1"/>
  <c r="Q56" i="5" s="1"/>
  <c r="Q59" i="5" s="1"/>
  <c r="Q62" i="5" s="1"/>
  <c r="P35" i="5"/>
  <c r="P51" i="5" s="1"/>
  <c r="P54" i="5" s="1"/>
  <c r="P56" i="5" s="1"/>
  <c r="P59" i="5" s="1"/>
  <c r="P62" i="5" s="1"/>
  <c r="O35" i="5"/>
  <c r="N35" i="5"/>
  <c r="N51" i="5" s="1"/>
  <c r="N54" i="5" s="1"/>
  <c r="N56" i="5" s="1"/>
  <c r="N59" i="5" s="1"/>
  <c r="N62" i="5" s="1"/>
  <c r="M35" i="5"/>
  <c r="M51" i="5" s="1"/>
  <c r="M54" i="5" s="1"/>
  <c r="M56" i="5" s="1"/>
  <c r="M59" i="5" s="1"/>
  <c r="M62" i="5" s="1"/>
  <c r="L35" i="5"/>
  <c r="L51" i="5" s="1"/>
  <c r="L54" i="5" s="1"/>
  <c r="L56" i="5" s="1"/>
  <c r="L59" i="5" s="1"/>
  <c r="L62" i="5" s="1"/>
  <c r="K35" i="5"/>
  <c r="K51" i="5" s="1"/>
  <c r="K54" i="5" s="1"/>
  <c r="K56" i="5" s="1"/>
  <c r="K59" i="5" s="1"/>
  <c r="K62" i="5" s="1"/>
  <c r="J35" i="5"/>
  <c r="J51" i="5" s="1"/>
  <c r="J54" i="5" s="1"/>
  <c r="J56" i="5" s="1"/>
  <c r="J59" i="5" s="1"/>
  <c r="J62" i="5" s="1"/>
  <c r="I35" i="5"/>
  <c r="I51" i="5" s="1"/>
  <c r="I54" i="5" s="1"/>
  <c r="I56" i="5" s="1"/>
  <c r="I59" i="5" s="1"/>
  <c r="I62" i="5" s="1"/>
  <c r="H35" i="5"/>
  <c r="H51" i="5" s="1"/>
  <c r="H54" i="5" s="1"/>
  <c r="H56" i="5" s="1"/>
  <c r="H59" i="5" s="1"/>
  <c r="H62" i="5" s="1"/>
  <c r="G35" i="5"/>
  <c r="F35" i="5"/>
  <c r="F51" i="5" s="1"/>
  <c r="F54" i="5" s="1"/>
  <c r="F56" i="5" s="1"/>
  <c r="F59" i="5" s="1"/>
  <c r="F62" i="5" s="1"/>
  <c r="E35" i="5"/>
  <c r="E51" i="5" s="1"/>
  <c r="E54" i="5" s="1"/>
  <c r="E56" i="5" s="1"/>
  <c r="E59" i="5" s="1"/>
  <c r="E62" i="5" s="1"/>
  <c r="D35" i="5"/>
  <c r="D51" i="5" s="1"/>
  <c r="D54" i="5" s="1"/>
  <c r="C35" i="5"/>
  <c r="C51" i="5" s="1"/>
  <c r="C54" i="5" s="1"/>
  <c r="C56" i="5" s="1"/>
  <c r="C59" i="5" s="1"/>
  <c r="C62" i="5" s="1"/>
  <c r="Y62" i="6"/>
  <c r="Q62" i="6"/>
  <c r="V51" i="6"/>
  <c r="V54" i="6" s="1"/>
  <c r="V56" i="6" s="1"/>
  <c r="V59" i="6" s="1"/>
  <c r="V62" i="6" s="1"/>
  <c r="U51" i="6"/>
  <c r="U54" i="6" s="1"/>
  <c r="U56" i="6" s="1"/>
  <c r="U59" i="6" s="1"/>
  <c r="U62" i="6" s="1"/>
  <c r="L51" i="6"/>
  <c r="L54" i="6" s="1"/>
  <c r="L56" i="6" s="1"/>
  <c r="L59" i="6" s="1"/>
  <c r="L62" i="6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35" i="6"/>
  <c r="Y35" i="6"/>
  <c r="Y51" i="6" s="1"/>
  <c r="Y54" i="6" s="1"/>
  <c r="Y56" i="6" s="1"/>
  <c r="Y59" i="6" s="1"/>
  <c r="X35" i="6"/>
  <c r="W35" i="6"/>
  <c r="W51" i="6" s="1"/>
  <c r="W54" i="6" s="1"/>
  <c r="W56" i="6" s="1"/>
  <c r="W59" i="6" s="1"/>
  <c r="W62" i="6" s="1"/>
  <c r="V35" i="6"/>
  <c r="U35" i="6"/>
  <c r="T35" i="6"/>
  <c r="T51" i="6" s="1"/>
  <c r="T54" i="6" s="1"/>
  <c r="T56" i="6" s="1"/>
  <c r="T59" i="6" s="1"/>
  <c r="T62" i="6" s="1"/>
  <c r="S35" i="6"/>
  <c r="S51" i="6" s="1"/>
  <c r="S54" i="6" s="1"/>
  <c r="S56" i="6" s="1"/>
  <c r="S59" i="6" s="1"/>
  <c r="S62" i="6" s="1"/>
  <c r="R35" i="6"/>
  <c r="R51" i="6" s="1"/>
  <c r="R54" i="6" s="1"/>
  <c r="R56" i="6" s="1"/>
  <c r="R59" i="6" s="1"/>
  <c r="R62" i="6" s="1"/>
  <c r="Q35" i="6"/>
  <c r="Q51" i="6" s="1"/>
  <c r="Q54" i="6" s="1"/>
  <c r="Q56" i="6" s="1"/>
  <c r="Q59" i="6" s="1"/>
  <c r="P35" i="6"/>
  <c r="P51" i="6" s="1"/>
  <c r="P54" i="6" s="1"/>
  <c r="P56" i="6" s="1"/>
  <c r="P59" i="6" s="1"/>
  <c r="P62" i="6" s="1"/>
  <c r="O35" i="6"/>
  <c r="O51" i="6" s="1"/>
  <c r="O54" i="6" s="1"/>
  <c r="O56" i="6" s="1"/>
  <c r="O59" i="6" s="1"/>
  <c r="O62" i="6" s="1"/>
  <c r="N35" i="6"/>
  <c r="N51" i="6" s="1"/>
  <c r="N54" i="6" s="1"/>
  <c r="N56" i="6" s="1"/>
  <c r="N59" i="6" s="1"/>
  <c r="N62" i="6" s="1"/>
  <c r="M35" i="6"/>
  <c r="L35" i="6"/>
  <c r="K35" i="6"/>
  <c r="K51" i="6" s="1"/>
  <c r="K54" i="6" s="1"/>
  <c r="K56" i="6" s="1"/>
  <c r="K59" i="6" s="1"/>
  <c r="K62" i="6" s="1"/>
  <c r="J35" i="6"/>
  <c r="J51" i="6" s="1"/>
  <c r="J54" i="6" s="1"/>
  <c r="J56" i="6" s="1"/>
  <c r="J59" i="6" s="1"/>
  <c r="J62" i="6" s="1"/>
  <c r="I35" i="6"/>
  <c r="I51" i="6" s="1"/>
  <c r="I54" i="6" s="1"/>
  <c r="I56" i="6" s="1"/>
  <c r="I59" i="6" s="1"/>
  <c r="I62" i="6" s="1"/>
  <c r="H35" i="6"/>
  <c r="H51" i="6" s="1"/>
  <c r="H54" i="6" s="1"/>
  <c r="H56" i="6" s="1"/>
  <c r="H59" i="6" s="1"/>
  <c r="H62" i="6" s="1"/>
  <c r="G35" i="6"/>
  <c r="G51" i="6" s="1"/>
  <c r="G54" i="6" s="1"/>
  <c r="G56" i="6" s="1"/>
  <c r="G59" i="6" s="1"/>
  <c r="G62" i="6" s="1"/>
  <c r="F35" i="6"/>
  <c r="F51" i="6" s="1"/>
  <c r="F54" i="6" s="1"/>
  <c r="F56" i="6" s="1"/>
  <c r="F59" i="6" s="1"/>
  <c r="F62" i="6" s="1"/>
  <c r="E35" i="6"/>
  <c r="D35" i="6"/>
  <c r="D51" i="6" s="1"/>
  <c r="D54" i="6" s="1"/>
  <c r="D56" i="6" s="1"/>
  <c r="D59" i="6" s="1"/>
  <c r="D62" i="6" s="1"/>
  <c r="C35" i="6"/>
  <c r="C51" i="6" s="1"/>
  <c r="C54" i="6" s="1"/>
  <c r="C56" i="6" s="1"/>
  <c r="C59" i="6" s="1"/>
  <c r="C62" i="6" s="1"/>
  <c r="X51" i="7"/>
  <c r="Z51" i="7" s="1"/>
  <c r="AA50" i="7"/>
  <c r="Y50" i="7"/>
  <c r="X50" i="7"/>
  <c r="Z50" i="7" s="1"/>
  <c r="W50" i="7"/>
  <c r="V50" i="7"/>
  <c r="U50" i="7"/>
  <c r="T50" i="7"/>
  <c r="S50" i="7"/>
  <c r="R50" i="7"/>
  <c r="Q50" i="7"/>
  <c r="P50" i="7"/>
  <c r="P51" i="7" s="1"/>
  <c r="P54" i="7" s="1"/>
  <c r="P56" i="7" s="1"/>
  <c r="P59" i="7" s="1"/>
  <c r="P62" i="7" s="1"/>
  <c r="O50" i="7"/>
  <c r="N50" i="7"/>
  <c r="M50" i="7"/>
  <c r="L50" i="7"/>
  <c r="K50" i="7"/>
  <c r="J50" i="7"/>
  <c r="I50" i="7"/>
  <c r="H50" i="7"/>
  <c r="H51" i="7" s="1"/>
  <c r="H54" i="7" s="1"/>
  <c r="H56" i="7" s="1"/>
  <c r="H59" i="7" s="1"/>
  <c r="H62" i="7" s="1"/>
  <c r="G50" i="7"/>
  <c r="F50" i="7"/>
  <c r="E50" i="7"/>
  <c r="D50" i="7"/>
  <c r="C50" i="7"/>
  <c r="AA35" i="7"/>
  <c r="AA51" i="7" s="1"/>
  <c r="AA54" i="7" s="1"/>
  <c r="AA56" i="7" s="1"/>
  <c r="AA59" i="7" s="1"/>
  <c r="AA62" i="7" s="1"/>
  <c r="Z35" i="7"/>
  <c r="Y35" i="7"/>
  <c r="Y51" i="7" s="1"/>
  <c r="Y54" i="7" s="1"/>
  <c r="Y56" i="7" s="1"/>
  <c r="Y59" i="7" s="1"/>
  <c r="Y62" i="7" s="1"/>
  <c r="X35" i="7"/>
  <c r="W35" i="7"/>
  <c r="W51" i="7" s="1"/>
  <c r="W54" i="7" s="1"/>
  <c r="W56" i="7" s="1"/>
  <c r="W59" i="7" s="1"/>
  <c r="W62" i="7" s="1"/>
  <c r="V35" i="7"/>
  <c r="U35" i="7"/>
  <c r="U51" i="7" s="1"/>
  <c r="U54" i="7" s="1"/>
  <c r="U56" i="7" s="1"/>
  <c r="U59" i="7" s="1"/>
  <c r="U62" i="7" s="1"/>
  <c r="T35" i="7"/>
  <c r="S35" i="7"/>
  <c r="S51" i="7" s="1"/>
  <c r="S54" i="7" s="1"/>
  <c r="S56" i="7" s="1"/>
  <c r="S59" i="7" s="1"/>
  <c r="S62" i="7" s="1"/>
  <c r="R35" i="7"/>
  <c r="R51" i="7" s="1"/>
  <c r="R54" i="7" s="1"/>
  <c r="R56" i="7" s="1"/>
  <c r="R59" i="7" s="1"/>
  <c r="R62" i="7" s="1"/>
  <c r="Q35" i="7"/>
  <c r="Q51" i="7" s="1"/>
  <c r="Q54" i="7" s="1"/>
  <c r="Q56" i="7" s="1"/>
  <c r="Q59" i="7" s="1"/>
  <c r="Q62" i="7" s="1"/>
  <c r="P35" i="7"/>
  <c r="O35" i="7"/>
  <c r="O51" i="7" s="1"/>
  <c r="O54" i="7" s="1"/>
  <c r="O56" i="7" s="1"/>
  <c r="O59" i="7" s="1"/>
  <c r="O62" i="7" s="1"/>
  <c r="N35" i="7"/>
  <c r="M35" i="7"/>
  <c r="M51" i="7" s="1"/>
  <c r="M54" i="7" s="1"/>
  <c r="M56" i="7" s="1"/>
  <c r="M59" i="7" s="1"/>
  <c r="M62" i="7" s="1"/>
  <c r="L35" i="7"/>
  <c r="K35" i="7"/>
  <c r="K51" i="7" s="1"/>
  <c r="K54" i="7" s="1"/>
  <c r="K56" i="7" s="1"/>
  <c r="K59" i="7" s="1"/>
  <c r="K62" i="7" s="1"/>
  <c r="J35" i="7"/>
  <c r="J51" i="7" s="1"/>
  <c r="J54" i="7" s="1"/>
  <c r="J56" i="7" s="1"/>
  <c r="J59" i="7" s="1"/>
  <c r="J62" i="7" s="1"/>
  <c r="I35" i="7"/>
  <c r="I51" i="7" s="1"/>
  <c r="I54" i="7" s="1"/>
  <c r="I56" i="7" s="1"/>
  <c r="I59" i="7" s="1"/>
  <c r="I62" i="7" s="1"/>
  <c r="H35" i="7"/>
  <c r="G35" i="7"/>
  <c r="G51" i="7" s="1"/>
  <c r="G54" i="7" s="1"/>
  <c r="G56" i="7" s="1"/>
  <c r="G59" i="7" s="1"/>
  <c r="G62" i="7" s="1"/>
  <c r="F35" i="7"/>
  <c r="E35" i="7"/>
  <c r="E51" i="7" s="1"/>
  <c r="E54" i="7" s="1"/>
  <c r="E56" i="7" s="1"/>
  <c r="E59" i="7" s="1"/>
  <c r="E62" i="7" s="1"/>
  <c r="D35" i="7"/>
  <c r="C35" i="7"/>
  <c r="C51" i="7" s="1"/>
  <c r="C54" i="7" s="1"/>
  <c r="C56" i="7" s="1"/>
  <c r="C59" i="7" s="1"/>
  <c r="C62" i="7" s="1"/>
  <c r="W51" i="8"/>
  <c r="W54" i="8" s="1"/>
  <c r="W56" i="8" s="1"/>
  <c r="W59" i="8" s="1"/>
  <c r="W62" i="8" s="1"/>
  <c r="O51" i="8"/>
  <c r="O54" i="8" s="1"/>
  <c r="O56" i="8" s="1"/>
  <c r="O59" i="8" s="1"/>
  <c r="O62" i="8" s="1"/>
  <c r="F51" i="8"/>
  <c r="F54" i="8" s="1"/>
  <c r="F56" i="8" s="1"/>
  <c r="F59" i="8" s="1"/>
  <c r="F62" i="8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35" i="8"/>
  <c r="AA51" i="8" s="1"/>
  <c r="AA54" i="8" s="1"/>
  <c r="AA56" i="8" s="1"/>
  <c r="AA59" i="8" s="1"/>
  <c r="AA62" i="8" s="1"/>
  <c r="Y35" i="8"/>
  <c r="Y51" i="8" s="1"/>
  <c r="Y54" i="8" s="1"/>
  <c r="Y56" i="8" s="1"/>
  <c r="Y59" i="8" s="1"/>
  <c r="Y62" i="8" s="1"/>
  <c r="X35" i="8"/>
  <c r="X51" i="8" s="1"/>
  <c r="W35" i="8"/>
  <c r="V35" i="8"/>
  <c r="V51" i="8" s="1"/>
  <c r="V54" i="8" s="1"/>
  <c r="V56" i="8" s="1"/>
  <c r="V59" i="8" s="1"/>
  <c r="V62" i="8" s="1"/>
  <c r="U35" i="8"/>
  <c r="U51" i="8" s="1"/>
  <c r="U54" i="8" s="1"/>
  <c r="U56" i="8" s="1"/>
  <c r="U59" i="8" s="1"/>
  <c r="U62" i="8" s="1"/>
  <c r="T35" i="8"/>
  <c r="T51" i="8" s="1"/>
  <c r="T54" i="8" s="1"/>
  <c r="T56" i="8" s="1"/>
  <c r="T59" i="8" s="1"/>
  <c r="T62" i="8" s="1"/>
  <c r="S35" i="8"/>
  <c r="S51" i="8" s="1"/>
  <c r="S54" i="8" s="1"/>
  <c r="S56" i="8" s="1"/>
  <c r="S59" i="8" s="1"/>
  <c r="S62" i="8" s="1"/>
  <c r="R35" i="8"/>
  <c r="Q35" i="8"/>
  <c r="Q51" i="8" s="1"/>
  <c r="Q54" i="8" s="1"/>
  <c r="Q56" i="8" s="1"/>
  <c r="Q59" i="8" s="1"/>
  <c r="Q62" i="8" s="1"/>
  <c r="P35" i="8"/>
  <c r="P51" i="8" s="1"/>
  <c r="P54" i="8" s="1"/>
  <c r="P56" i="8" s="1"/>
  <c r="P59" i="8" s="1"/>
  <c r="P62" i="8" s="1"/>
  <c r="O35" i="8"/>
  <c r="N35" i="8"/>
  <c r="N51" i="8" s="1"/>
  <c r="N54" i="8" s="1"/>
  <c r="N56" i="8" s="1"/>
  <c r="N59" i="8" s="1"/>
  <c r="N62" i="8" s="1"/>
  <c r="M35" i="8"/>
  <c r="M51" i="8" s="1"/>
  <c r="M54" i="8" s="1"/>
  <c r="M56" i="8" s="1"/>
  <c r="M59" i="8" s="1"/>
  <c r="M62" i="8" s="1"/>
  <c r="L35" i="8"/>
  <c r="L51" i="8" s="1"/>
  <c r="L54" i="8" s="1"/>
  <c r="L56" i="8" s="1"/>
  <c r="L59" i="8" s="1"/>
  <c r="L62" i="8" s="1"/>
  <c r="K35" i="8"/>
  <c r="K51" i="8" s="1"/>
  <c r="K54" i="8" s="1"/>
  <c r="K56" i="8" s="1"/>
  <c r="K59" i="8" s="1"/>
  <c r="K62" i="8" s="1"/>
  <c r="J35" i="8"/>
  <c r="I35" i="8"/>
  <c r="I51" i="8" s="1"/>
  <c r="I54" i="8" s="1"/>
  <c r="I56" i="8" s="1"/>
  <c r="I59" i="8" s="1"/>
  <c r="I62" i="8" s="1"/>
  <c r="H35" i="8"/>
  <c r="H51" i="8" s="1"/>
  <c r="H54" i="8" s="1"/>
  <c r="H56" i="8" s="1"/>
  <c r="H59" i="8" s="1"/>
  <c r="H62" i="8" s="1"/>
  <c r="G35" i="8"/>
  <c r="G51" i="8" s="1"/>
  <c r="G54" i="8" s="1"/>
  <c r="G56" i="8" s="1"/>
  <c r="G59" i="8" s="1"/>
  <c r="G62" i="8" s="1"/>
  <c r="F35" i="8"/>
  <c r="E35" i="8"/>
  <c r="E51" i="8" s="1"/>
  <c r="E54" i="8" s="1"/>
  <c r="E56" i="8" s="1"/>
  <c r="E59" i="8" s="1"/>
  <c r="E62" i="8" s="1"/>
  <c r="D35" i="8"/>
  <c r="D51" i="8" s="1"/>
  <c r="D54" i="8" s="1"/>
  <c r="D56" i="8" s="1"/>
  <c r="D59" i="8" s="1"/>
  <c r="D62" i="8" s="1"/>
  <c r="C35" i="8"/>
  <c r="C51" i="8" s="1"/>
  <c r="C54" i="8" s="1"/>
  <c r="C56" i="8" s="1"/>
  <c r="C59" i="8" s="1"/>
  <c r="C62" i="8" s="1"/>
  <c r="M51" i="9"/>
  <c r="M54" i="9" s="1"/>
  <c r="M56" i="9" s="1"/>
  <c r="M59" i="9" s="1"/>
  <c r="M62" i="9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35" i="9"/>
  <c r="AA51" i="9" s="1"/>
  <c r="AA54" i="9" s="1"/>
  <c r="AA56" i="9" s="1"/>
  <c r="AA59" i="9" s="1"/>
  <c r="AA62" i="9" s="1"/>
  <c r="Y35" i="9"/>
  <c r="Y51" i="9" s="1"/>
  <c r="Y54" i="9" s="1"/>
  <c r="Y56" i="9" s="1"/>
  <c r="Y59" i="9" s="1"/>
  <c r="Y62" i="9" s="1"/>
  <c r="X35" i="9"/>
  <c r="W35" i="9"/>
  <c r="W51" i="9" s="1"/>
  <c r="W54" i="9" s="1"/>
  <c r="W56" i="9" s="1"/>
  <c r="W59" i="9" s="1"/>
  <c r="W62" i="9" s="1"/>
  <c r="V35" i="9"/>
  <c r="U35" i="9"/>
  <c r="U51" i="9" s="1"/>
  <c r="U54" i="9" s="1"/>
  <c r="U56" i="9" s="1"/>
  <c r="U59" i="9" s="1"/>
  <c r="U62" i="9" s="1"/>
  <c r="T35" i="9"/>
  <c r="T51" i="9" s="1"/>
  <c r="T54" i="9" s="1"/>
  <c r="T56" i="9" s="1"/>
  <c r="T59" i="9" s="1"/>
  <c r="T62" i="9" s="1"/>
  <c r="S35" i="9"/>
  <c r="S51" i="9" s="1"/>
  <c r="S54" i="9" s="1"/>
  <c r="S56" i="9" s="1"/>
  <c r="S59" i="9" s="1"/>
  <c r="S62" i="9" s="1"/>
  <c r="R35" i="9"/>
  <c r="R51" i="9" s="1"/>
  <c r="R54" i="9" s="1"/>
  <c r="R56" i="9" s="1"/>
  <c r="R59" i="9" s="1"/>
  <c r="R62" i="9" s="1"/>
  <c r="Q35" i="9"/>
  <c r="Q51" i="9" s="1"/>
  <c r="Q54" i="9" s="1"/>
  <c r="Q56" i="9" s="1"/>
  <c r="Q59" i="9" s="1"/>
  <c r="Q62" i="9" s="1"/>
  <c r="P35" i="9"/>
  <c r="P51" i="9" s="1"/>
  <c r="P54" i="9" s="1"/>
  <c r="P56" i="9" s="1"/>
  <c r="P59" i="9" s="1"/>
  <c r="P62" i="9" s="1"/>
  <c r="O35" i="9"/>
  <c r="O51" i="9" s="1"/>
  <c r="O54" i="9" s="1"/>
  <c r="O56" i="9" s="1"/>
  <c r="O59" i="9" s="1"/>
  <c r="O62" i="9" s="1"/>
  <c r="N35" i="9"/>
  <c r="M35" i="9"/>
  <c r="L35" i="9"/>
  <c r="L51" i="9" s="1"/>
  <c r="L54" i="9" s="1"/>
  <c r="L56" i="9" s="1"/>
  <c r="L59" i="9" s="1"/>
  <c r="L62" i="9" s="1"/>
  <c r="K35" i="9"/>
  <c r="K51" i="9" s="1"/>
  <c r="K54" i="9" s="1"/>
  <c r="K56" i="9" s="1"/>
  <c r="K59" i="9" s="1"/>
  <c r="K62" i="9" s="1"/>
  <c r="J35" i="9"/>
  <c r="J51" i="9" s="1"/>
  <c r="J54" i="9" s="1"/>
  <c r="J56" i="9" s="1"/>
  <c r="J59" i="9" s="1"/>
  <c r="J62" i="9" s="1"/>
  <c r="I35" i="9"/>
  <c r="I51" i="9" s="1"/>
  <c r="I54" i="9" s="1"/>
  <c r="I56" i="9" s="1"/>
  <c r="I59" i="9" s="1"/>
  <c r="I62" i="9" s="1"/>
  <c r="H35" i="9"/>
  <c r="H51" i="9" s="1"/>
  <c r="H54" i="9" s="1"/>
  <c r="H56" i="9" s="1"/>
  <c r="H59" i="9" s="1"/>
  <c r="H62" i="9" s="1"/>
  <c r="G35" i="9"/>
  <c r="G51" i="9" s="1"/>
  <c r="G54" i="9" s="1"/>
  <c r="G56" i="9" s="1"/>
  <c r="G59" i="9" s="1"/>
  <c r="G62" i="9" s="1"/>
  <c r="F35" i="9"/>
  <c r="E35" i="9"/>
  <c r="E51" i="9" s="1"/>
  <c r="E54" i="9" s="1"/>
  <c r="E56" i="9" s="1"/>
  <c r="E59" i="9" s="1"/>
  <c r="E62" i="9" s="1"/>
  <c r="D35" i="9"/>
  <c r="D51" i="9" s="1"/>
  <c r="D54" i="9" s="1"/>
  <c r="D56" i="9" s="1"/>
  <c r="D59" i="9" s="1"/>
  <c r="D62" i="9" s="1"/>
  <c r="C35" i="9"/>
  <c r="C51" i="9" s="1"/>
  <c r="C54" i="9" s="1"/>
  <c r="C56" i="9" s="1"/>
  <c r="C59" i="9" s="1"/>
  <c r="C62" i="9" s="1"/>
  <c r="D51" i="10"/>
  <c r="D54" i="10" s="1"/>
  <c r="D56" i="10" s="1"/>
  <c r="D59" i="10" s="1"/>
  <c r="D62" i="10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35" i="10"/>
  <c r="AA51" i="10" s="1"/>
  <c r="AA54" i="10" s="1"/>
  <c r="AA56" i="10" s="1"/>
  <c r="AA59" i="10" s="1"/>
  <c r="AA62" i="10" s="1"/>
  <c r="Y35" i="10"/>
  <c r="Y51" i="10" s="1"/>
  <c r="Y54" i="10" s="1"/>
  <c r="Y56" i="10" s="1"/>
  <c r="Y59" i="10" s="1"/>
  <c r="Y62" i="10" s="1"/>
  <c r="X35" i="10"/>
  <c r="X51" i="10" s="1"/>
  <c r="W35" i="10"/>
  <c r="W51" i="10" s="1"/>
  <c r="W54" i="10" s="1"/>
  <c r="W56" i="10" s="1"/>
  <c r="W59" i="10" s="1"/>
  <c r="W62" i="10" s="1"/>
  <c r="V35" i="10"/>
  <c r="V51" i="10" s="1"/>
  <c r="V54" i="10" s="1"/>
  <c r="V56" i="10" s="1"/>
  <c r="V59" i="10" s="1"/>
  <c r="V62" i="10" s="1"/>
  <c r="U35" i="10"/>
  <c r="T35" i="10"/>
  <c r="T51" i="10" s="1"/>
  <c r="T54" i="10" s="1"/>
  <c r="T56" i="10" s="1"/>
  <c r="T59" i="10" s="1"/>
  <c r="T62" i="10" s="1"/>
  <c r="S35" i="10"/>
  <c r="S51" i="10" s="1"/>
  <c r="S54" i="10" s="1"/>
  <c r="S56" i="10" s="1"/>
  <c r="S59" i="10" s="1"/>
  <c r="S62" i="10" s="1"/>
  <c r="R35" i="10"/>
  <c r="R51" i="10" s="1"/>
  <c r="R54" i="10" s="1"/>
  <c r="R56" i="10" s="1"/>
  <c r="R59" i="10" s="1"/>
  <c r="R62" i="10" s="1"/>
  <c r="Q35" i="10"/>
  <c r="Q51" i="10" s="1"/>
  <c r="Q54" i="10" s="1"/>
  <c r="Q56" i="10" s="1"/>
  <c r="Q59" i="10" s="1"/>
  <c r="Q62" i="10" s="1"/>
  <c r="P35" i="10"/>
  <c r="P51" i="10" s="1"/>
  <c r="P54" i="10" s="1"/>
  <c r="P56" i="10" s="1"/>
  <c r="P59" i="10" s="1"/>
  <c r="P62" i="10" s="1"/>
  <c r="O35" i="10"/>
  <c r="O51" i="10" s="1"/>
  <c r="O54" i="10" s="1"/>
  <c r="O56" i="10" s="1"/>
  <c r="O59" i="10" s="1"/>
  <c r="O62" i="10" s="1"/>
  <c r="N35" i="10"/>
  <c r="N51" i="10" s="1"/>
  <c r="N54" i="10" s="1"/>
  <c r="N56" i="10" s="1"/>
  <c r="N59" i="10" s="1"/>
  <c r="N62" i="10" s="1"/>
  <c r="M35" i="10"/>
  <c r="L35" i="10"/>
  <c r="L51" i="10" s="1"/>
  <c r="L54" i="10" s="1"/>
  <c r="L56" i="10" s="1"/>
  <c r="L59" i="10" s="1"/>
  <c r="L62" i="10" s="1"/>
  <c r="K35" i="10"/>
  <c r="K51" i="10" s="1"/>
  <c r="K54" i="10" s="1"/>
  <c r="K56" i="10" s="1"/>
  <c r="K59" i="10" s="1"/>
  <c r="K62" i="10" s="1"/>
  <c r="J35" i="10"/>
  <c r="J51" i="10" s="1"/>
  <c r="J54" i="10" s="1"/>
  <c r="J56" i="10" s="1"/>
  <c r="J59" i="10" s="1"/>
  <c r="J62" i="10" s="1"/>
  <c r="I35" i="10"/>
  <c r="I51" i="10" s="1"/>
  <c r="I54" i="10" s="1"/>
  <c r="I56" i="10" s="1"/>
  <c r="I59" i="10" s="1"/>
  <c r="I62" i="10" s="1"/>
  <c r="H35" i="10"/>
  <c r="H51" i="10" s="1"/>
  <c r="H54" i="10" s="1"/>
  <c r="H56" i="10" s="1"/>
  <c r="H59" i="10" s="1"/>
  <c r="H62" i="10" s="1"/>
  <c r="G35" i="10"/>
  <c r="G51" i="10" s="1"/>
  <c r="G54" i="10" s="1"/>
  <c r="G56" i="10" s="1"/>
  <c r="G59" i="10" s="1"/>
  <c r="G62" i="10" s="1"/>
  <c r="F35" i="10"/>
  <c r="F51" i="10" s="1"/>
  <c r="F54" i="10" s="1"/>
  <c r="F56" i="10" s="1"/>
  <c r="F59" i="10" s="1"/>
  <c r="F62" i="10" s="1"/>
  <c r="E35" i="10"/>
  <c r="D35" i="10"/>
  <c r="C35" i="10"/>
  <c r="C51" i="10" s="1"/>
  <c r="C54" i="10" s="1"/>
  <c r="C56" i="10" s="1"/>
  <c r="C59" i="10" s="1"/>
  <c r="C62" i="10" s="1"/>
  <c r="H59" i="11"/>
  <c r="H62" i="11" s="1"/>
  <c r="S51" i="11"/>
  <c r="S54" i="11" s="1"/>
  <c r="S56" i="11" s="1"/>
  <c r="S59" i="11" s="1"/>
  <c r="S62" i="11" s="1"/>
  <c r="K51" i="11"/>
  <c r="K54" i="11" s="1"/>
  <c r="K56" i="11" s="1"/>
  <c r="K59" i="11" s="1"/>
  <c r="K62" i="11" s="1"/>
  <c r="AA50" i="11"/>
  <c r="Y50" i="11"/>
  <c r="Z50" i="11" s="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35" i="11"/>
  <c r="AA51" i="11" s="1"/>
  <c r="AA54" i="11" s="1"/>
  <c r="AA56" i="11" s="1"/>
  <c r="AA59" i="11" s="1"/>
  <c r="AA62" i="11" s="1"/>
  <c r="Y35" i="11"/>
  <c r="Y51" i="11" s="1"/>
  <c r="Y54" i="11" s="1"/>
  <c r="Y56" i="11" s="1"/>
  <c r="Y59" i="11" s="1"/>
  <c r="Y62" i="11" s="1"/>
  <c r="X35" i="11"/>
  <c r="W35" i="11"/>
  <c r="W51" i="11" s="1"/>
  <c r="W54" i="11" s="1"/>
  <c r="W56" i="11" s="1"/>
  <c r="W59" i="11" s="1"/>
  <c r="W62" i="11" s="1"/>
  <c r="V35" i="11"/>
  <c r="V51" i="11" s="1"/>
  <c r="V54" i="11" s="1"/>
  <c r="V56" i="11" s="1"/>
  <c r="V59" i="11" s="1"/>
  <c r="V62" i="11" s="1"/>
  <c r="U35" i="11"/>
  <c r="U51" i="11" s="1"/>
  <c r="U54" i="11" s="1"/>
  <c r="U56" i="11" s="1"/>
  <c r="U59" i="11" s="1"/>
  <c r="U62" i="11" s="1"/>
  <c r="T35" i="11"/>
  <c r="S35" i="11"/>
  <c r="R35" i="11"/>
  <c r="R51" i="11" s="1"/>
  <c r="R54" i="11" s="1"/>
  <c r="R56" i="11" s="1"/>
  <c r="R59" i="11" s="1"/>
  <c r="R62" i="11" s="1"/>
  <c r="Q35" i="11"/>
  <c r="Q51" i="11" s="1"/>
  <c r="Q54" i="11" s="1"/>
  <c r="Q56" i="11" s="1"/>
  <c r="Q59" i="11" s="1"/>
  <c r="Q62" i="11" s="1"/>
  <c r="P35" i="11"/>
  <c r="P51" i="11" s="1"/>
  <c r="P54" i="11" s="1"/>
  <c r="P56" i="11" s="1"/>
  <c r="P59" i="11" s="1"/>
  <c r="P62" i="11" s="1"/>
  <c r="O35" i="11"/>
  <c r="O51" i="11" s="1"/>
  <c r="O54" i="11" s="1"/>
  <c r="O56" i="11" s="1"/>
  <c r="O59" i="11" s="1"/>
  <c r="O62" i="11" s="1"/>
  <c r="N35" i="11"/>
  <c r="N51" i="11" s="1"/>
  <c r="N54" i="11" s="1"/>
  <c r="N56" i="11" s="1"/>
  <c r="N59" i="11" s="1"/>
  <c r="N62" i="11" s="1"/>
  <c r="M35" i="11"/>
  <c r="M51" i="11" s="1"/>
  <c r="M54" i="11" s="1"/>
  <c r="M56" i="11" s="1"/>
  <c r="M59" i="11" s="1"/>
  <c r="M62" i="11" s="1"/>
  <c r="L35" i="11"/>
  <c r="K35" i="11"/>
  <c r="J35" i="11"/>
  <c r="J51" i="11" s="1"/>
  <c r="J54" i="11" s="1"/>
  <c r="J56" i="11" s="1"/>
  <c r="J59" i="11" s="1"/>
  <c r="J62" i="11" s="1"/>
  <c r="I35" i="11"/>
  <c r="I51" i="11" s="1"/>
  <c r="I54" i="11" s="1"/>
  <c r="I56" i="11" s="1"/>
  <c r="I59" i="11" s="1"/>
  <c r="I62" i="11" s="1"/>
  <c r="H35" i="11"/>
  <c r="H51" i="11" s="1"/>
  <c r="H54" i="11" s="1"/>
  <c r="H56" i="11" s="1"/>
  <c r="G35" i="11"/>
  <c r="G51" i="11" s="1"/>
  <c r="G54" i="11" s="1"/>
  <c r="G56" i="11" s="1"/>
  <c r="G59" i="11" s="1"/>
  <c r="G62" i="11" s="1"/>
  <c r="F35" i="11"/>
  <c r="F51" i="11" s="1"/>
  <c r="F54" i="11" s="1"/>
  <c r="F56" i="11" s="1"/>
  <c r="F59" i="11" s="1"/>
  <c r="F62" i="11" s="1"/>
  <c r="E35" i="11"/>
  <c r="E51" i="11" s="1"/>
  <c r="E54" i="11" s="1"/>
  <c r="E56" i="11" s="1"/>
  <c r="E59" i="11" s="1"/>
  <c r="E62" i="11" s="1"/>
  <c r="D35" i="11"/>
  <c r="C35" i="11"/>
  <c r="C51" i="11" s="1"/>
  <c r="C54" i="11" s="1"/>
  <c r="C56" i="11" s="1"/>
  <c r="C59" i="11" s="1"/>
  <c r="C62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E51" i="12" s="1"/>
  <c r="E54" i="12" s="1"/>
  <c r="E56" i="12" s="1"/>
  <c r="E59" i="12" s="1"/>
  <c r="E62" i="12" s="1"/>
  <c r="D50" i="12"/>
  <c r="C50" i="12"/>
  <c r="AA35" i="12"/>
  <c r="AA51" i="12" s="1"/>
  <c r="AA54" i="12" s="1"/>
  <c r="AA56" i="12" s="1"/>
  <c r="AA59" i="12" s="1"/>
  <c r="AA62" i="12" s="1"/>
  <c r="Y35" i="12"/>
  <c r="Y51" i="12" s="1"/>
  <c r="Y54" i="12" s="1"/>
  <c r="Y56" i="12" s="1"/>
  <c r="Y59" i="12" s="1"/>
  <c r="Y62" i="12" s="1"/>
  <c r="X35" i="12"/>
  <c r="Z35" i="12" s="1"/>
  <c r="W35" i="12"/>
  <c r="V35" i="12"/>
  <c r="V51" i="12" s="1"/>
  <c r="V54" i="12" s="1"/>
  <c r="V56" i="12" s="1"/>
  <c r="V59" i="12" s="1"/>
  <c r="V62" i="12" s="1"/>
  <c r="U35" i="12"/>
  <c r="T35" i="12"/>
  <c r="T51" i="12" s="1"/>
  <c r="T54" i="12" s="1"/>
  <c r="T56" i="12" s="1"/>
  <c r="T59" i="12" s="1"/>
  <c r="T62" i="12" s="1"/>
  <c r="S35" i="12"/>
  <c r="S51" i="12" s="1"/>
  <c r="S54" i="12" s="1"/>
  <c r="S56" i="12" s="1"/>
  <c r="S59" i="12" s="1"/>
  <c r="S62" i="12" s="1"/>
  <c r="R35" i="12"/>
  <c r="R51" i="12" s="1"/>
  <c r="R54" i="12" s="1"/>
  <c r="R56" i="12" s="1"/>
  <c r="R59" i="12" s="1"/>
  <c r="R62" i="12" s="1"/>
  <c r="Q35" i="12"/>
  <c r="Q51" i="12" s="1"/>
  <c r="Q54" i="12" s="1"/>
  <c r="Q56" i="12" s="1"/>
  <c r="Q59" i="12" s="1"/>
  <c r="Q62" i="12" s="1"/>
  <c r="P35" i="12"/>
  <c r="P51" i="12" s="1"/>
  <c r="P54" i="12" s="1"/>
  <c r="P56" i="12" s="1"/>
  <c r="P59" i="12" s="1"/>
  <c r="P62" i="12" s="1"/>
  <c r="O35" i="12"/>
  <c r="O51" i="12" s="1"/>
  <c r="O54" i="12" s="1"/>
  <c r="O56" i="12" s="1"/>
  <c r="O59" i="12" s="1"/>
  <c r="O62" i="12" s="1"/>
  <c r="N35" i="12"/>
  <c r="N51" i="12" s="1"/>
  <c r="N54" i="12" s="1"/>
  <c r="N56" i="12" s="1"/>
  <c r="N59" i="12" s="1"/>
  <c r="N62" i="12" s="1"/>
  <c r="M35" i="12"/>
  <c r="M51" i="12" s="1"/>
  <c r="M54" i="12" s="1"/>
  <c r="M56" i="12" s="1"/>
  <c r="M59" i="12" s="1"/>
  <c r="M62" i="12" s="1"/>
  <c r="L35" i="12"/>
  <c r="L51" i="12" s="1"/>
  <c r="L54" i="12" s="1"/>
  <c r="L56" i="12" s="1"/>
  <c r="L59" i="12" s="1"/>
  <c r="L62" i="12" s="1"/>
  <c r="K35" i="12"/>
  <c r="J35" i="12"/>
  <c r="J51" i="12" s="1"/>
  <c r="J54" i="12" s="1"/>
  <c r="J56" i="12" s="1"/>
  <c r="J59" i="12" s="1"/>
  <c r="J62" i="12" s="1"/>
  <c r="I35" i="12"/>
  <c r="I51" i="12" s="1"/>
  <c r="I54" i="12" s="1"/>
  <c r="I56" i="12" s="1"/>
  <c r="I59" i="12" s="1"/>
  <c r="I62" i="12" s="1"/>
  <c r="H35" i="12"/>
  <c r="H51" i="12" s="1"/>
  <c r="H54" i="12" s="1"/>
  <c r="H56" i="12" s="1"/>
  <c r="H59" i="12" s="1"/>
  <c r="H62" i="12" s="1"/>
  <c r="G35" i="12"/>
  <c r="F35" i="12"/>
  <c r="F51" i="12" s="1"/>
  <c r="F54" i="12" s="1"/>
  <c r="F56" i="12" s="1"/>
  <c r="F59" i="12" s="1"/>
  <c r="F62" i="12" s="1"/>
  <c r="E35" i="12"/>
  <c r="D35" i="12"/>
  <c r="D51" i="12" s="1"/>
  <c r="D54" i="12" s="1"/>
  <c r="D56" i="12" s="1"/>
  <c r="D59" i="12" s="1"/>
  <c r="D62" i="12" s="1"/>
  <c r="C35" i="12"/>
  <c r="R51" i="13"/>
  <c r="R54" i="13" s="1"/>
  <c r="R56" i="13" s="1"/>
  <c r="R59" i="13" s="1"/>
  <c r="R62" i="13" s="1"/>
  <c r="Q51" i="13"/>
  <c r="Q54" i="13" s="1"/>
  <c r="Q56" i="13" s="1"/>
  <c r="Q59" i="13" s="1"/>
  <c r="Q62" i="13" s="1"/>
  <c r="D51" i="13"/>
  <c r="D54" i="13" s="1"/>
  <c r="D56" i="13" s="1"/>
  <c r="D59" i="13" s="1"/>
  <c r="D62" i="13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35" i="13"/>
  <c r="AA51" i="13" s="1"/>
  <c r="AA54" i="13" s="1"/>
  <c r="AA56" i="13" s="1"/>
  <c r="AA59" i="13" s="1"/>
  <c r="AA62" i="13" s="1"/>
  <c r="Y35" i="13"/>
  <c r="Y51" i="13" s="1"/>
  <c r="Y54" i="13" s="1"/>
  <c r="Y56" i="13" s="1"/>
  <c r="Y59" i="13" s="1"/>
  <c r="Y62" i="13" s="1"/>
  <c r="X35" i="13"/>
  <c r="W35" i="13"/>
  <c r="W51" i="13" s="1"/>
  <c r="W54" i="13" s="1"/>
  <c r="W56" i="13" s="1"/>
  <c r="W59" i="13" s="1"/>
  <c r="W62" i="13" s="1"/>
  <c r="V35" i="13"/>
  <c r="V51" i="13" s="1"/>
  <c r="V54" i="13" s="1"/>
  <c r="V56" i="13" s="1"/>
  <c r="V59" i="13" s="1"/>
  <c r="V62" i="13" s="1"/>
  <c r="U35" i="13"/>
  <c r="T35" i="13"/>
  <c r="T51" i="13" s="1"/>
  <c r="T54" i="13" s="1"/>
  <c r="T56" i="13" s="1"/>
  <c r="T59" i="13" s="1"/>
  <c r="T62" i="13" s="1"/>
  <c r="S35" i="13"/>
  <c r="S51" i="13" s="1"/>
  <c r="S54" i="13" s="1"/>
  <c r="S56" i="13" s="1"/>
  <c r="S59" i="13" s="1"/>
  <c r="S62" i="13" s="1"/>
  <c r="R35" i="13"/>
  <c r="Q35" i="13"/>
  <c r="P35" i="13"/>
  <c r="P51" i="13" s="1"/>
  <c r="P54" i="13" s="1"/>
  <c r="P56" i="13" s="1"/>
  <c r="P59" i="13" s="1"/>
  <c r="P62" i="13" s="1"/>
  <c r="O35" i="13"/>
  <c r="O51" i="13" s="1"/>
  <c r="O54" i="13" s="1"/>
  <c r="O56" i="13" s="1"/>
  <c r="O59" i="13" s="1"/>
  <c r="O62" i="13" s="1"/>
  <c r="N35" i="13"/>
  <c r="N51" i="13" s="1"/>
  <c r="N54" i="13" s="1"/>
  <c r="N56" i="13" s="1"/>
  <c r="N59" i="13" s="1"/>
  <c r="N62" i="13" s="1"/>
  <c r="M35" i="13"/>
  <c r="L35" i="13"/>
  <c r="L51" i="13" s="1"/>
  <c r="L54" i="13" s="1"/>
  <c r="L56" i="13" s="1"/>
  <c r="L59" i="13" s="1"/>
  <c r="L62" i="13" s="1"/>
  <c r="K35" i="13"/>
  <c r="K51" i="13" s="1"/>
  <c r="K54" i="13" s="1"/>
  <c r="K56" i="13" s="1"/>
  <c r="K59" i="13" s="1"/>
  <c r="K62" i="13" s="1"/>
  <c r="J35" i="13"/>
  <c r="J51" i="13" s="1"/>
  <c r="J54" i="13" s="1"/>
  <c r="J56" i="13" s="1"/>
  <c r="J59" i="13" s="1"/>
  <c r="J62" i="13" s="1"/>
  <c r="I35" i="13"/>
  <c r="I51" i="13" s="1"/>
  <c r="I54" i="13" s="1"/>
  <c r="I56" i="13" s="1"/>
  <c r="I59" i="13" s="1"/>
  <c r="I62" i="13" s="1"/>
  <c r="H35" i="13"/>
  <c r="H51" i="13" s="1"/>
  <c r="H54" i="13" s="1"/>
  <c r="H56" i="13" s="1"/>
  <c r="H59" i="13" s="1"/>
  <c r="H62" i="13" s="1"/>
  <c r="G35" i="13"/>
  <c r="G51" i="13" s="1"/>
  <c r="G54" i="13" s="1"/>
  <c r="G56" i="13" s="1"/>
  <c r="G59" i="13" s="1"/>
  <c r="G62" i="13" s="1"/>
  <c r="F35" i="13"/>
  <c r="F51" i="13" s="1"/>
  <c r="F54" i="13" s="1"/>
  <c r="F56" i="13" s="1"/>
  <c r="F59" i="13" s="1"/>
  <c r="F62" i="13" s="1"/>
  <c r="E35" i="13"/>
  <c r="E51" i="13" s="1"/>
  <c r="E54" i="13" s="1"/>
  <c r="E56" i="13" s="1"/>
  <c r="E59" i="13" s="1"/>
  <c r="E62" i="13" s="1"/>
  <c r="D35" i="13"/>
  <c r="C35" i="13"/>
  <c r="C51" i="13" s="1"/>
  <c r="C54" i="13" s="1"/>
  <c r="C56" i="13" s="1"/>
  <c r="C59" i="13" s="1"/>
  <c r="C62" i="13" s="1"/>
  <c r="J51" i="14"/>
  <c r="J54" i="14" s="1"/>
  <c r="J56" i="14" s="1"/>
  <c r="J59" i="14" s="1"/>
  <c r="J62" i="14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35" i="14"/>
  <c r="Y35" i="14"/>
  <c r="Y51" i="14" s="1"/>
  <c r="Y54" i="14" s="1"/>
  <c r="Y56" i="14" s="1"/>
  <c r="Y59" i="14" s="1"/>
  <c r="Y62" i="14" s="1"/>
  <c r="X35" i="14"/>
  <c r="X51" i="14" s="1"/>
  <c r="W35" i="14"/>
  <c r="W51" i="14" s="1"/>
  <c r="W54" i="14" s="1"/>
  <c r="W56" i="14" s="1"/>
  <c r="W59" i="14" s="1"/>
  <c r="W62" i="14" s="1"/>
  <c r="V35" i="14"/>
  <c r="V51" i="14" s="1"/>
  <c r="V54" i="14" s="1"/>
  <c r="V56" i="14" s="1"/>
  <c r="V59" i="14" s="1"/>
  <c r="V62" i="14" s="1"/>
  <c r="U35" i="14"/>
  <c r="T35" i="14"/>
  <c r="T51" i="14" s="1"/>
  <c r="T54" i="14" s="1"/>
  <c r="T56" i="14" s="1"/>
  <c r="T59" i="14" s="1"/>
  <c r="T62" i="14" s="1"/>
  <c r="S35" i="14"/>
  <c r="R35" i="14"/>
  <c r="R51" i="14" s="1"/>
  <c r="R54" i="14" s="1"/>
  <c r="R56" i="14" s="1"/>
  <c r="R59" i="14" s="1"/>
  <c r="R62" i="14" s="1"/>
  <c r="Q35" i="14"/>
  <c r="Q51" i="14" s="1"/>
  <c r="Q54" i="14" s="1"/>
  <c r="Q56" i="14" s="1"/>
  <c r="Q59" i="14" s="1"/>
  <c r="Q62" i="14" s="1"/>
  <c r="P35" i="14"/>
  <c r="P51" i="14" s="1"/>
  <c r="P54" i="14" s="1"/>
  <c r="P56" i="14" s="1"/>
  <c r="P59" i="14" s="1"/>
  <c r="P62" i="14" s="1"/>
  <c r="O35" i="14"/>
  <c r="O51" i="14" s="1"/>
  <c r="O54" i="14" s="1"/>
  <c r="O56" i="14" s="1"/>
  <c r="O59" i="14" s="1"/>
  <c r="O62" i="14" s="1"/>
  <c r="N35" i="14"/>
  <c r="N51" i="14" s="1"/>
  <c r="N54" i="14" s="1"/>
  <c r="N56" i="14" s="1"/>
  <c r="N59" i="14" s="1"/>
  <c r="N62" i="14" s="1"/>
  <c r="M35" i="14"/>
  <c r="L35" i="14"/>
  <c r="L51" i="14" s="1"/>
  <c r="L54" i="14" s="1"/>
  <c r="L56" i="14" s="1"/>
  <c r="L59" i="14" s="1"/>
  <c r="L62" i="14" s="1"/>
  <c r="K35" i="14"/>
  <c r="J35" i="14"/>
  <c r="I35" i="14"/>
  <c r="I51" i="14" s="1"/>
  <c r="I54" i="14" s="1"/>
  <c r="I56" i="14" s="1"/>
  <c r="I59" i="14" s="1"/>
  <c r="I62" i="14" s="1"/>
  <c r="H35" i="14"/>
  <c r="H51" i="14" s="1"/>
  <c r="H54" i="14" s="1"/>
  <c r="H56" i="14" s="1"/>
  <c r="H59" i="14" s="1"/>
  <c r="H62" i="14" s="1"/>
  <c r="G35" i="14"/>
  <c r="F35" i="14"/>
  <c r="F51" i="14" s="1"/>
  <c r="F54" i="14" s="1"/>
  <c r="F56" i="14" s="1"/>
  <c r="F59" i="14" s="1"/>
  <c r="F62" i="14" s="1"/>
  <c r="E35" i="14"/>
  <c r="D35" i="14"/>
  <c r="D51" i="14" s="1"/>
  <c r="D54" i="14" s="1"/>
  <c r="D56" i="14" s="1"/>
  <c r="D59" i="14" s="1"/>
  <c r="D62" i="14" s="1"/>
  <c r="C35" i="14"/>
  <c r="F59" i="15"/>
  <c r="F62" i="15" s="1"/>
  <c r="T51" i="15"/>
  <c r="T54" i="15" s="1"/>
  <c r="T56" i="15" s="1"/>
  <c r="T59" i="15" s="1"/>
  <c r="T62" i="15" s="1"/>
  <c r="L51" i="15"/>
  <c r="L54" i="15" s="1"/>
  <c r="L56" i="15" s="1"/>
  <c r="L59" i="15" s="1"/>
  <c r="L62" i="15" s="1"/>
  <c r="K51" i="15"/>
  <c r="K54" i="15" s="1"/>
  <c r="K56" i="15" s="1"/>
  <c r="K59" i="15" s="1"/>
  <c r="K62" i="15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35" i="15"/>
  <c r="Y35" i="15"/>
  <c r="Y51" i="15" s="1"/>
  <c r="Y54" i="15" s="1"/>
  <c r="Y56" i="15" s="1"/>
  <c r="Y59" i="15" s="1"/>
  <c r="Y62" i="15" s="1"/>
  <c r="X35" i="15"/>
  <c r="X51" i="15" s="1"/>
  <c r="Z51" i="15" s="1"/>
  <c r="W35" i="15"/>
  <c r="W51" i="15" s="1"/>
  <c r="W54" i="15" s="1"/>
  <c r="W56" i="15" s="1"/>
  <c r="W59" i="15" s="1"/>
  <c r="W62" i="15" s="1"/>
  <c r="V35" i="15"/>
  <c r="V51" i="15" s="1"/>
  <c r="V54" i="15" s="1"/>
  <c r="V56" i="15" s="1"/>
  <c r="V59" i="15" s="1"/>
  <c r="V62" i="15" s="1"/>
  <c r="U35" i="15"/>
  <c r="T35" i="15"/>
  <c r="S35" i="15"/>
  <c r="S51" i="15" s="1"/>
  <c r="S54" i="15" s="1"/>
  <c r="S56" i="15" s="1"/>
  <c r="S59" i="15" s="1"/>
  <c r="S62" i="15" s="1"/>
  <c r="R35" i="15"/>
  <c r="Q35" i="15"/>
  <c r="Q51" i="15" s="1"/>
  <c r="Q54" i="15" s="1"/>
  <c r="Q56" i="15" s="1"/>
  <c r="Q59" i="15" s="1"/>
  <c r="Q62" i="15" s="1"/>
  <c r="P35" i="15"/>
  <c r="P51" i="15" s="1"/>
  <c r="P54" i="15" s="1"/>
  <c r="P56" i="15" s="1"/>
  <c r="P59" i="15" s="1"/>
  <c r="P62" i="15" s="1"/>
  <c r="O35" i="15"/>
  <c r="O51" i="15" s="1"/>
  <c r="O54" i="15" s="1"/>
  <c r="O56" i="15" s="1"/>
  <c r="O59" i="15" s="1"/>
  <c r="O62" i="15" s="1"/>
  <c r="N35" i="15"/>
  <c r="N51" i="15" s="1"/>
  <c r="N54" i="15" s="1"/>
  <c r="N56" i="15" s="1"/>
  <c r="N59" i="15" s="1"/>
  <c r="N62" i="15" s="1"/>
  <c r="M35" i="15"/>
  <c r="M51" i="15" s="1"/>
  <c r="M54" i="15" s="1"/>
  <c r="M56" i="15" s="1"/>
  <c r="M59" i="15" s="1"/>
  <c r="M62" i="15" s="1"/>
  <c r="L35" i="15"/>
  <c r="K35" i="15"/>
  <c r="J35" i="15"/>
  <c r="I35" i="15"/>
  <c r="I51" i="15" s="1"/>
  <c r="I54" i="15" s="1"/>
  <c r="I56" i="15" s="1"/>
  <c r="I59" i="15" s="1"/>
  <c r="I62" i="15" s="1"/>
  <c r="H35" i="15"/>
  <c r="H51" i="15" s="1"/>
  <c r="H54" i="15" s="1"/>
  <c r="H56" i="15" s="1"/>
  <c r="H59" i="15" s="1"/>
  <c r="H62" i="15" s="1"/>
  <c r="G35" i="15"/>
  <c r="G51" i="15" s="1"/>
  <c r="G54" i="15" s="1"/>
  <c r="G56" i="15" s="1"/>
  <c r="G59" i="15" s="1"/>
  <c r="G62" i="15" s="1"/>
  <c r="F35" i="15"/>
  <c r="F51" i="15" s="1"/>
  <c r="F54" i="15" s="1"/>
  <c r="F56" i="15" s="1"/>
  <c r="E35" i="15"/>
  <c r="E51" i="15" s="1"/>
  <c r="E54" i="15" s="1"/>
  <c r="E56" i="15" s="1"/>
  <c r="E59" i="15" s="1"/>
  <c r="E62" i="15" s="1"/>
  <c r="D35" i="15"/>
  <c r="C35" i="15"/>
  <c r="C51" i="15" s="1"/>
  <c r="C54" i="15" s="1"/>
  <c r="C56" i="15" s="1"/>
  <c r="C59" i="15" s="1"/>
  <c r="C62" i="15" s="1"/>
  <c r="R51" i="16"/>
  <c r="R54" i="16" s="1"/>
  <c r="R56" i="16" s="1"/>
  <c r="R59" i="16" s="1"/>
  <c r="R62" i="16" s="1"/>
  <c r="J51" i="16"/>
  <c r="J54" i="16" s="1"/>
  <c r="J56" i="16" s="1"/>
  <c r="J59" i="16" s="1"/>
  <c r="J62" i="16" s="1"/>
  <c r="H51" i="16"/>
  <c r="H54" i="16" s="1"/>
  <c r="H56" i="16" s="1"/>
  <c r="H59" i="16" s="1"/>
  <c r="H62" i="16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C51" i="16" s="1"/>
  <c r="C54" i="16" s="1"/>
  <c r="C56" i="16" s="1"/>
  <c r="C59" i="16" s="1"/>
  <c r="C62" i="16" s="1"/>
  <c r="AA35" i="16"/>
  <c r="Y35" i="16"/>
  <c r="X35" i="16"/>
  <c r="X51" i="16" s="1"/>
  <c r="X54" i="16" s="1"/>
  <c r="X56" i="16" s="1"/>
  <c r="W35" i="16"/>
  <c r="V35" i="16"/>
  <c r="V51" i="16" s="1"/>
  <c r="V54" i="16" s="1"/>
  <c r="V56" i="16" s="1"/>
  <c r="V59" i="16" s="1"/>
  <c r="V62" i="16" s="1"/>
  <c r="U35" i="16"/>
  <c r="U51" i="16" s="1"/>
  <c r="U54" i="16" s="1"/>
  <c r="U56" i="16" s="1"/>
  <c r="U59" i="16" s="1"/>
  <c r="U62" i="16" s="1"/>
  <c r="T35" i="16"/>
  <c r="T51" i="16" s="1"/>
  <c r="T54" i="16" s="1"/>
  <c r="T56" i="16" s="1"/>
  <c r="T59" i="16" s="1"/>
  <c r="T62" i="16" s="1"/>
  <c r="S35" i="16"/>
  <c r="S51" i="16" s="1"/>
  <c r="S54" i="16" s="1"/>
  <c r="S56" i="16" s="1"/>
  <c r="S59" i="16" s="1"/>
  <c r="S62" i="16" s="1"/>
  <c r="R35" i="16"/>
  <c r="Q35" i="16"/>
  <c r="P35" i="16"/>
  <c r="P51" i="16" s="1"/>
  <c r="P54" i="16" s="1"/>
  <c r="P56" i="16" s="1"/>
  <c r="P59" i="16" s="1"/>
  <c r="P62" i="16" s="1"/>
  <c r="O35" i="16"/>
  <c r="N35" i="16"/>
  <c r="N51" i="16" s="1"/>
  <c r="N54" i="16" s="1"/>
  <c r="N56" i="16" s="1"/>
  <c r="N59" i="16" s="1"/>
  <c r="N62" i="16" s="1"/>
  <c r="M35" i="16"/>
  <c r="M51" i="16" s="1"/>
  <c r="M54" i="16" s="1"/>
  <c r="M56" i="16" s="1"/>
  <c r="M59" i="16" s="1"/>
  <c r="M62" i="16" s="1"/>
  <c r="L35" i="16"/>
  <c r="L51" i="16" s="1"/>
  <c r="L54" i="16" s="1"/>
  <c r="L56" i="16" s="1"/>
  <c r="L59" i="16" s="1"/>
  <c r="L62" i="16" s="1"/>
  <c r="K35" i="16"/>
  <c r="K51" i="16" s="1"/>
  <c r="K54" i="16" s="1"/>
  <c r="K56" i="16" s="1"/>
  <c r="K59" i="16" s="1"/>
  <c r="K62" i="16" s="1"/>
  <c r="J35" i="16"/>
  <c r="I35" i="16"/>
  <c r="H35" i="16"/>
  <c r="G35" i="16"/>
  <c r="F35" i="16"/>
  <c r="F51" i="16" s="1"/>
  <c r="F54" i="16" s="1"/>
  <c r="F56" i="16" s="1"/>
  <c r="F59" i="16" s="1"/>
  <c r="F62" i="16" s="1"/>
  <c r="E35" i="16"/>
  <c r="E51" i="16" s="1"/>
  <c r="E54" i="16" s="1"/>
  <c r="E56" i="16" s="1"/>
  <c r="E59" i="16" s="1"/>
  <c r="E62" i="16" s="1"/>
  <c r="D35" i="16"/>
  <c r="D51" i="16" s="1"/>
  <c r="D54" i="16" s="1"/>
  <c r="D56" i="16" s="1"/>
  <c r="D59" i="16" s="1"/>
  <c r="D62" i="16" s="1"/>
  <c r="C35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35" i="17"/>
  <c r="Y35" i="17"/>
  <c r="Y51" i="17" s="1"/>
  <c r="Y54" i="17" s="1"/>
  <c r="Y56" i="17" s="1"/>
  <c r="Y59" i="17" s="1"/>
  <c r="Y62" i="17" s="1"/>
  <c r="X35" i="17"/>
  <c r="X51" i="17" s="1"/>
  <c r="W35" i="17"/>
  <c r="W51" i="17" s="1"/>
  <c r="W54" i="17" s="1"/>
  <c r="W56" i="17" s="1"/>
  <c r="W59" i="17" s="1"/>
  <c r="W62" i="17" s="1"/>
  <c r="V35" i="17"/>
  <c r="V51" i="17" s="1"/>
  <c r="V54" i="17" s="1"/>
  <c r="V56" i="17" s="1"/>
  <c r="V59" i="17" s="1"/>
  <c r="V62" i="17" s="1"/>
  <c r="U35" i="17"/>
  <c r="U51" i="17" s="1"/>
  <c r="U54" i="17" s="1"/>
  <c r="U56" i="17" s="1"/>
  <c r="U59" i="17" s="1"/>
  <c r="U62" i="17" s="1"/>
  <c r="T35" i="17"/>
  <c r="T51" i="17" s="1"/>
  <c r="T54" i="17" s="1"/>
  <c r="T56" i="17" s="1"/>
  <c r="T59" i="17" s="1"/>
  <c r="T62" i="17" s="1"/>
  <c r="S35" i="17"/>
  <c r="R35" i="17"/>
  <c r="R51" i="17" s="1"/>
  <c r="R54" i="17" s="1"/>
  <c r="R56" i="17" s="1"/>
  <c r="R59" i="17" s="1"/>
  <c r="R62" i="17" s="1"/>
  <c r="Q35" i="17"/>
  <c r="Q51" i="17" s="1"/>
  <c r="Q54" i="17" s="1"/>
  <c r="Q56" i="17" s="1"/>
  <c r="Q59" i="17" s="1"/>
  <c r="Q62" i="17" s="1"/>
  <c r="P35" i="17"/>
  <c r="P51" i="17" s="1"/>
  <c r="P54" i="17" s="1"/>
  <c r="P56" i="17" s="1"/>
  <c r="P59" i="17" s="1"/>
  <c r="P62" i="17" s="1"/>
  <c r="O35" i="17"/>
  <c r="O51" i="17" s="1"/>
  <c r="O54" i="17" s="1"/>
  <c r="O56" i="17" s="1"/>
  <c r="O59" i="17" s="1"/>
  <c r="O62" i="17" s="1"/>
  <c r="N35" i="17"/>
  <c r="N51" i="17" s="1"/>
  <c r="N54" i="17" s="1"/>
  <c r="N56" i="17" s="1"/>
  <c r="N59" i="17" s="1"/>
  <c r="N62" i="17" s="1"/>
  <c r="M35" i="17"/>
  <c r="M51" i="17" s="1"/>
  <c r="M54" i="17" s="1"/>
  <c r="M56" i="17" s="1"/>
  <c r="M59" i="17" s="1"/>
  <c r="M62" i="17" s="1"/>
  <c r="L35" i="17"/>
  <c r="L51" i="17" s="1"/>
  <c r="L54" i="17" s="1"/>
  <c r="L56" i="17" s="1"/>
  <c r="L59" i="17" s="1"/>
  <c r="L62" i="17" s="1"/>
  <c r="K35" i="17"/>
  <c r="J35" i="17"/>
  <c r="J51" i="17" s="1"/>
  <c r="J54" i="17" s="1"/>
  <c r="J56" i="17" s="1"/>
  <c r="J59" i="17" s="1"/>
  <c r="J62" i="17" s="1"/>
  <c r="I35" i="17"/>
  <c r="I51" i="17" s="1"/>
  <c r="I54" i="17" s="1"/>
  <c r="I56" i="17" s="1"/>
  <c r="I59" i="17" s="1"/>
  <c r="I62" i="17" s="1"/>
  <c r="H35" i="17"/>
  <c r="H51" i="17" s="1"/>
  <c r="H54" i="17" s="1"/>
  <c r="H56" i="17" s="1"/>
  <c r="H59" i="17" s="1"/>
  <c r="H62" i="17" s="1"/>
  <c r="G35" i="17"/>
  <c r="G51" i="17" s="1"/>
  <c r="G54" i="17" s="1"/>
  <c r="G56" i="17" s="1"/>
  <c r="G59" i="17" s="1"/>
  <c r="G62" i="17" s="1"/>
  <c r="F35" i="17"/>
  <c r="F51" i="17" s="1"/>
  <c r="F54" i="17" s="1"/>
  <c r="F56" i="17" s="1"/>
  <c r="F59" i="17" s="1"/>
  <c r="F62" i="17" s="1"/>
  <c r="E35" i="17"/>
  <c r="E51" i="17" s="1"/>
  <c r="E54" i="17" s="1"/>
  <c r="E56" i="17" s="1"/>
  <c r="E59" i="17" s="1"/>
  <c r="E62" i="17" s="1"/>
  <c r="D35" i="17"/>
  <c r="D51" i="17" s="1"/>
  <c r="D54" i="17" s="1"/>
  <c r="D56" i="17" s="1"/>
  <c r="D59" i="17" s="1"/>
  <c r="D62" i="17" s="1"/>
  <c r="C35" i="17"/>
  <c r="L51" i="18"/>
  <c r="L54" i="18" s="1"/>
  <c r="L56" i="18" s="1"/>
  <c r="L59" i="18" s="1"/>
  <c r="L62" i="18" s="1"/>
  <c r="I51" i="18"/>
  <c r="I54" i="18" s="1"/>
  <c r="I56" i="18" s="1"/>
  <c r="I59" i="18" s="1"/>
  <c r="I62" i="18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35" i="18"/>
  <c r="AA51" i="18" s="1"/>
  <c r="AA54" i="18" s="1"/>
  <c r="AA56" i="18" s="1"/>
  <c r="AA59" i="18" s="1"/>
  <c r="AA62" i="18" s="1"/>
  <c r="Y35" i="18"/>
  <c r="Y51" i="18" s="1"/>
  <c r="Y54" i="18" s="1"/>
  <c r="Y56" i="18" s="1"/>
  <c r="Y59" i="18" s="1"/>
  <c r="Y62" i="18" s="1"/>
  <c r="X35" i="18"/>
  <c r="X51" i="18" s="1"/>
  <c r="W35" i="18"/>
  <c r="W51" i="18" s="1"/>
  <c r="W54" i="18" s="1"/>
  <c r="W56" i="18" s="1"/>
  <c r="W59" i="18" s="1"/>
  <c r="W62" i="18" s="1"/>
  <c r="V35" i="18"/>
  <c r="V51" i="18" s="1"/>
  <c r="V54" i="18" s="1"/>
  <c r="V56" i="18" s="1"/>
  <c r="V59" i="18" s="1"/>
  <c r="V62" i="18" s="1"/>
  <c r="U35" i="18"/>
  <c r="U51" i="18" s="1"/>
  <c r="U54" i="18" s="1"/>
  <c r="U56" i="18" s="1"/>
  <c r="U59" i="18" s="1"/>
  <c r="U62" i="18" s="1"/>
  <c r="T35" i="18"/>
  <c r="T51" i="18" s="1"/>
  <c r="T54" i="18" s="1"/>
  <c r="T56" i="18" s="1"/>
  <c r="T59" i="18" s="1"/>
  <c r="T62" i="18" s="1"/>
  <c r="S35" i="18"/>
  <c r="S51" i="18" s="1"/>
  <c r="S54" i="18" s="1"/>
  <c r="S56" i="18" s="1"/>
  <c r="S59" i="18" s="1"/>
  <c r="S62" i="18" s="1"/>
  <c r="R35" i="18"/>
  <c r="Q35" i="18"/>
  <c r="Q51" i="18" s="1"/>
  <c r="Q54" i="18" s="1"/>
  <c r="Q56" i="18" s="1"/>
  <c r="Q59" i="18" s="1"/>
  <c r="Q62" i="18" s="1"/>
  <c r="P35" i="18"/>
  <c r="P51" i="18" s="1"/>
  <c r="P54" i="18" s="1"/>
  <c r="P56" i="18" s="1"/>
  <c r="P59" i="18" s="1"/>
  <c r="P62" i="18" s="1"/>
  <c r="O35" i="18"/>
  <c r="O51" i="18" s="1"/>
  <c r="O54" i="18" s="1"/>
  <c r="O56" i="18" s="1"/>
  <c r="O59" i="18" s="1"/>
  <c r="O62" i="18" s="1"/>
  <c r="N35" i="18"/>
  <c r="N51" i="18" s="1"/>
  <c r="N54" i="18" s="1"/>
  <c r="N56" i="18" s="1"/>
  <c r="N59" i="18" s="1"/>
  <c r="N62" i="18" s="1"/>
  <c r="M35" i="18"/>
  <c r="M51" i="18" s="1"/>
  <c r="M54" i="18" s="1"/>
  <c r="M56" i="18" s="1"/>
  <c r="M59" i="18" s="1"/>
  <c r="M62" i="18" s="1"/>
  <c r="L35" i="18"/>
  <c r="K35" i="18"/>
  <c r="K51" i="18" s="1"/>
  <c r="K54" i="18" s="1"/>
  <c r="K56" i="18" s="1"/>
  <c r="K59" i="18" s="1"/>
  <c r="K62" i="18" s="1"/>
  <c r="J35" i="18"/>
  <c r="I35" i="18"/>
  <c r="H35" i="18"/>
  <c r="H51" i="18" s="1"/>
  <c r="H54" i="18" s="1"/>
  <c r="H56" i="18" s="1"/>
  <c r="H59" i="18" s="1"/>
  <c r="H62" i="18" s="1"/>
  <c r="G35" i="18"/>
  <c r="G51" i="18" s="1"/>
  <c r="G54" i="18" s="1"/>
  <c r="G56" i="18" s="1"/>
  <c r="G59" i="18" s="1"/>
  <c r="G62" i="18" s="1"/>
  <c r="F35" i="18"/>
  <c r="F51" i="18" s="1"/>
  <c r="F54" i="18" s="1"/>
  <c r="F56" i="18" s="1"/>
  <c r="F59" i="18" s="1"/>
  <c r="F62" i="18" s="1"/>
  <c r="E35" i="18"/>
  <c r="E51" i="18" s="1"/>
  <c r="E54" i="18" s="1"/>
  <c r="E56" i="18" s="1"/>
  <c r="E59" i="18" s="1"/>
  <c r="E62" i="18" s="1"/>
  <c r="D35" i="18"/>
  <c r="D51" i="18" s="1"/>
  <c r="D54" i="18" s="1"/>
  <c r="D56" i="18" s="1"/>
  <c r="D59" i="18" s="1"/>
  <c r="D62" i="18" s="1"/>
  <c r="C35" i="18"/>
  <c r="C51" i="18" s="1"/>
  <c r="C54" i="18" s="1"/>
  <c r="C56" i="18" s="1"/>
  <c r="C59" i="18" s="1"/>
  <c r="C62" i="18" s="1"/>
  <c r="K51" i="19"/>
  <c r="K54" i="19" s="1"/>
  <c r="K56" i="19" s="1"/>
  <c r="K59" i="19" s="1"/>
  <c r="K62" i="19" s="1"/>
  <c r="H51" i="19"/>
  <c r="H54" i="19" s="1"/>
  <c r="H56" i="19" s="1"/>
  <c r="H59" i="19" s="1"/>
  <c r="H62" i="19" s="1"/>
  <c r="AA50" i="19"/>
  <c r="Y50" i="19"/>
  <c r="X50" i="19"/>
  <c r="X51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35" i="19"/>
  <c r="AA51" i="19" s="1"/>
  <c r="AA54" i="19" s="1"/>
  <c r="AA56" i="19" s="1"/>
  <c r="AA59" i="19" s="1"/>
  <c r="AA62" i="19" s="1"/>
  <c r="Y35" i="19"/>
  <c r="X35" i="19"/>
  <c r="Z35" i="19" s="1"/>
  <c r="W35" i="19"/>
  <c r="W51" i="19" s="1"/>
  <c r="W54" i="19" s="1"/>
  <c r="W56" i="19" s="1"/>
  <c r="W59" i="19" s="1"/>
  <c r="W62" i="19" s="1"/>
  <c r="V35" i="19"/>
  <c r="V51" i="19" s="1"/>
  <c r="V54" i="19" s="1"/>
  <c r="V56" i="19" s="1"/>
  <c r="V59" i="19" s="1"/>
  <c r="V62" i="19" s="1"/>
  <c r="U35" i="19"/>
  <c r="U51" i="19" s="1"/>
  <c r="U54" i="19" s="1"/>
  <c r="U56" i="19" s="1"/>
  <c r="U59" i="19" s="1"/>
  <c r="U62" i="19" s="1"/>
  <c r="T35" i="19"/>
  <c r="S35" i="19"/>
  <c r="S51" i="19" s="1"/>
  <c r="S54" i="19" s="1"/>
  <c r="S56" i="19" s="1"/>
  <c r="S59" i="19" s="1"/>
  <c r="S62" i="19" s="1"/>
  <c r="R35" i="19"/>
  <c r="R51" i="19" s="1"/>
  <c r="R54" i="19" s="1"/>
  <c r="R56" i="19" s="1"/>
  <c r="R59" i="19" s="1"/>
  <c r="R62" i="19" s="1"/>
  <c r="Q35" i="19"/>
  <c r="P35" i="19"/>
  <c r="P51" i="19" s="1"/>
  <c r="P54" i="19" s="1"/>
  <c r="P56" i="19" s="1"/>
  <c r="P59" i="19" s="1"/>
  <c r="P62" i="19" s="1"/>
  <c r="O35" i="19"/>
  <c r="O51" i="19" s="1"/>
  <c r="O54" i="19" s="1"/>
  <c r="O56" i="19" s="1"/>
  <c r="O59" i="19" s="1"/>
  <c r="O62" i="19" s="1"/>
  <c r="N35" i="19"/>
  <c r="N51" i="19" s="1"/>
  <c r="N54" i="19" s="1"/>
  <c r="N56" i="19" s="1"/>
  <c r="N59" i="19" s="1"/>
  <c r="N62" i="19" s="1"/>
  <c r="M35" i="19"/>
  <c r="M51" i="19" s="1"/>
  <c r="M54" i="19" s="1"/>
  <c r="M56" i="19" s="1"/>
  <c r="M59" i="19" s="1"/>
  <c r="M62" i="19" s="1"/>
  <c r="L35" i="19"/>
  <c r="K35" i="19"/>
  <c r="J35" i="19"/>
  <c r="J51" i="19" s="1"/>
  <c r="J54" i="19" s="1"/>
  <c r="J56" i="19" s="1"/>
  <c r="J59" i="19" s="1"/>
  <c r="J62" i="19" s="1"/>
  <c r="I35" i="19"/>
  <c r="H35" i="19"/>
  <c r="G35" i="19"/>
  <c r="G51" i="19" s="1"/>
  <c r="G54" i="19" s="1"/>
  <c r="G56" i="19" s="1"/>
  <c r="G59" i="19" s="1"/>
  <c r="G62" i="19" s="1"/>
  <c r="F35" i="19"/>
  <c r="F51" i="19" s="1"/>
  <c r="F54" i="19" s="1"/>
  <c r="F56" i="19" s="1"/>
  <c r="F59" i="19" s="1"/>
  <c r="F62" i="19" s="1"/>
  <c r="E35" i="19"/>
  <c r="E51" i="19" s="1"/>
  <c r="E54" i="19" s="1"/>
  <c r="E56" i="19" s="1"/>
  <c r="E59" i="19" s="1"/>
  <c r="E62" i="19" s="1"/>
  <c r="D35" i="19"/>
  <c r="C35" i="19"/>
  <c r="C51" i="19" s="1"/>
  <c r="C54" i="19" s="1"/>
  <c r="C56" i="19" s="1"/>
  <c r="C59" i="19" s="1"/>
  <c r="C62" i="19" s="1"/>
  <c r="G51" i="20"/>
  <c r="G54" i="20" s="1"/>
  <c r="G56" i="20" s="1"/>
  <c r="G59" i="20" s="1"/>
  <c r="G62" i="20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35" i="20"/>
  <c r="AA51" i="20" s="1"/>
  <c r="AA54" i="20" s="1"/>
  <c r="AA56" i="20" s="1"/>
  <c r="AA59" i="20" s="1"/>
  <c r="AA62" i="20" s="1"/>
  <c r="Y35" i="20"/>
  <c r="Y51" i="20" s="1"/>
  <c r="Y54" i="20" s="1"/>
  <c r="Y56" i="20" s="1"/>
  <c r="Y59" i="20" s="1"/>
  <c r="Y62" i="20" s="1"/>
  <c r="X35" i="20"/>
  <c r="W35" i="20"/>
  <c r="W51" i="20" s="1"/>
  <c r="W54" i="20" s="1"/>
  <c r="W56" i="20" s="1"/>
  <c r="W59" i="20" s="1"/>
  <c r="W62" i="20" s="1"/>
  <c r="V35" i="20"/>
  <c r="V51" i="20" s="1"/>
  <c r="V54" i="20" s="1"/>
  <c r="V56" i="20" s="1"/>
  <c r="V59" i="20" s="1"/>
  <c r="V62" i="20" s="1"/>
  <c r="U35" i="20"/>
  <c r="U51" i="20" s="1"/>
  <c r="U54" i="20" s="1"/>
  <c r="U56" i="20" s="1"/>
  <c r="U59" i="20" s="1"/>
  <c r="U62" i="20" s="1"/>
  <c r="T35" i="20"/>
  <c r="T51" i="20" s="1"/>
  <c r="T54" i="20" s="1"/>
  <c r="T56" i="20" s="1"/>
  <c r="T59" i="20" s="1"/>
  <c r="T62" i="20" s="1"/>
  <c r="S35" i="20"/>
  <c r="S51" i="20" s="1"/>
  <c r="S54" i="20" s="1"/>
  <c r="S56" i="20" s="1"/>
  <c r="S59" i="20" s="1"/>
  <c r="S62" i="20" s="1"/>
  <c r="R35" i="20"/>
  <c r="R51" i="20" s="1"/>
  <c r="R54" i="20" s="1"/>
  <c r="R56" i="20" s="1"/>
  <c r="R59" i="20" s="1"/>
  <c r="R62" i="20" s="1"/>
  <c r="Q35" i="20"/>
  <c r="Q51" i="20" s="1"/>
  <c r="Q54" i="20" s="1"/>
  <c r="Q56" i="20" s="1"/>
  <c r="Q59" i="20" s="1"/>
  <c r="Q62" i="20" s="1"/>
  <c r="P35" i="20"/>
  <c r="O35" i="20"/>
  <c r="O51" i="20" s="1"/>
  <c r="O54" i="20" s="1"/>
  <c r="O56" i="20" s="1"/>
  <c r="O59" i="20" s="1"/>
  <c r="O62" i="20" s="1"/>
  <c r="N35" i="20"/>
  <c r="M35" i="20"/>
  <c r="M51" i="20" s="1"/>
  <c r="M54" i="20" s="1"/>
  <c r="M56" i="20" s="1"/>
  <c r="M59" i="20" s="1"/>
  <c r="M62" i="20" s="1"/>
  <c r="L35" i="20"/>
  <c r="L51" i="20" s="1"/>
  <c r="L54" i="20" s="1"/>
  <c r="L56" i="20" s="1"/>
  <c r="L59" i="20" s="1"/>
  <c r="L62" i="20" s="1"/>
  <c r="K35" i="20"/>
  <c r="K51" i="20" s="1"/>
  <c r="K54" i="20" s="1"/>
  <c r="K56" i="20" s="1"/>
  <c r="K59" i="20" s="1"/>
  <c r="K62" i="20" s="1"/>
  <c r="J35" i="20"/>
  <c r="J51" i="20" s="1"/>
  <c r="J54" i="20" s="1"/>
  <c r="J56" i="20" s="1"/>
  <c r="J59" i="20" s="1"/>
  <c r="J62" i="20" s="1"/>
  <c r="I35" i="20"/>
  <c r="I51" i="20" s="1"/>
  <c r="I54" i="20" s="1"/>
  <c r="I56" i="20" s="1"/>
  <c r="I59" i="20" s="1"/>
  <c r="I62" i="20" s="1"/>
  <c r="H35" i="20"/>
  <c r="G35" i="20"/>
  <c r="F35" i="20"/>
  <c r="F51" i="20" s="1"/>
  <c r="F54" i="20" s="1"/>
  <c r="F56" i="20" s="1"/>
  <c r="F59" i="20" s="1"/>
  <c r="F62" i="20" s="1"/>
  <c r="E35" i="20"/>
  <c r="E51" i="20" s="1"/>
  <c r="E54" i="20" s="1"/>
  <c r="E56" i="20" s="1"/>
  <c r="E59" i="20" s="1"/>
  <c r="E62" i="20" s="1"/>
  <c r="D35" i="20"/>
  <c r="D51" i="20" s="1"/>
  <c r="D54" i="20" s="1"/>
  <c r="D56" i="20" s="1"/>
  <c r="D59" i="20" s="1"/>
  <c r="D62" i="20" s="1"/>
  <c r="C35" i="20"/>
  <c r="C51" i="20" s="1"/>
  <c r="C54" i="20" s="1"/>
  <c r="C56" i="20" s="1"/>
  <c r="C59" i="20" s="1"/>
  <c r="C62" i="20" s="1"/>
  <c r="AA59" i="21"/>
  <c r="AA62" i="21" s="1"/>
  <c r="P54" i="21"/>
  <c r="P56" i="21" s="1"/>
  <c r="P59" i="21" s="1"/>
  <c r="P62" i="21" s="1"/>
  <c r="E54" i="21"/>
  <c r="E56" i="21" s="1"/>
  <c r="E59" i="21" s="1"/>
  <c r="E62" i="21" s="1"/>
  <c r="Y51" i="21"/>
  <c r="Y54" i="21" s="1"/>
  <c r="Y56" i="21" s="1"/>
  <c r="Y59" i="21" s="1"/>
  <c r="Y62" i="21" s="1"/>
  <c r="AA50" i="21"/>
  <c r="Y50" i="21"/>
  <c r="Z50" i="21" s="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35" i="21"/>
  <c r="AA51" i="21" s="1"/>
  <c r="AA54" i="21" s="1"/>
  <c r="AA56" i="21" s="1"/>
  <c r="Y35" i="21"/>
  <c r="X35" i="21"/>
  <c r="W35" i="21"/>
  <c r="V35" i="21"/>
  <c r="V51" i="21" s="1"/>
  <c r="V54" i="21" s="1"/>
  <c r="V56" i="21" s="1"/>
  <c r="V59" i="21" s="1"/>
  <c r="V62" i="21" s="1"/>
  <c r="U35" i="21"/>
  <c r="U51" i="21" s="1"/>
  <c r="U54" i="21" s="1"/>
  <c r="U56" i="21" s="1"/>
  <c r="U59" i="21" s="1"/>
  <c r="U62" i="21" s="1"/>
  <c r="T35" i="21"/>
  <c r="T51" i="21" s="1"/>
  <c r="T54" i="21" s="1"/>
  <c r="T56" i="21" s="1"/>
  <c r="T59" i="21" s="1"/>
  <c r="T62" i="21" s="1"/>
  <c r="S35" i="21"/>
  <c r="S51" i="21" s="1"/>
  <c r="S54" i="21" s="1"/>
  <c r="S56" i="21" s="1"/>
  <c r="S59" i="21" s="1"/>
  <c r="S62" i="21" s="1"/>
  <c r="R35" i="21"/>
  <c r="R51" i="21" s="1"/>
  <c r="R54" i="21" s="1"/>
  <c r="R56" i="21" s="1"/>
  <c r="R59" i="21" s="1"/>
  <c r="R62" i="21" s="1"/>
  <c r="Q35" i="21"/>
  <c r="Q51" i="21" s="1"/>
  <c r="Q54" i="21" s="1"/>
  <c r="Q56" i="21" s="1"/>
  <c r="Q59" i="21" s="1"/>
  <c r="Q62" i="21" s="1"/>
  <c r="P35" i="21"/>
  <c r="P51" i="21" s="1"/>
  <c r="O35" i="21"/>
  <c r="N35" i="21"/>
  <c r="N51" i="21" s="1"/>
  <c r="N54" i="21" s="1"/>
  <c r="N56" i="21" s="1"/>
  <c r="N59" i="21" s="1"/>
  <c r="N62" i="21" s="1"/>
  <c r="M35" i="21"/>
  <c r="M51" i="21" s="1"/>
  <c r="M54" i="21" s="1"/>
  <c r="M56" i="21" s="1"/>
  <c r="M59" i="21" s="1"/>
  <c r="M62" i="21" s="1"/>
  <c r="L35" i="21"/>
  <c r="L51" i="21" s="1"/>
  <c r="L54" i="21" s="1"/>
  <c r="L56" i="21" s="1"/>
  <c r="L59" i="21" s="1"/>
  <c r="L62" i="21" s="1"/>
  <c r="K35" i="21"/>
  <c r="K51" i="21" s="1"/>
  <c r="K54" i="21" s="1"/>
  <c r="K56" i="21" s="1"/>
  <c r="K59" i="21" s="1"/>
  <c r="K62" i="21" s="1"/>
  <c r="J35" i="21"/>
  <c r="J51" i="21" s="1"/>
  <c r="J54" i="21" s="1"/>
  <c r="J56" i="21" s="1"/>
  <c r="J59" i="21" s="1"/>
  <c r="J62" i="21" s="1"/>
  <c r="I35" i="21"/>
  <c r="I51" i="21" s="1"/>
  <c r="I54" i="21" s="1"/>
  <c r="I56" i="21" s="1"/>
  <c r="I59" i="21" s="1"/>
  <c r="I62" i="21" s="1"/>
  <c r="H35" i="21"/>
  <c r="H51" i="21" s="1"/>
  <c r="H54" i="21" s="1"/>
  <c r="H56" i="21" s="1"/>
  <c r="H59" i="21" s="1"/>
  <c r="H62" i="21" s="1"/>
  <c r="G35" i="21"/>
  <c r="F35" i="21"/>
  <c r="F51" i="21" s="1"/>
  <c r="F54" i="21" s="1"/>
  <c r="F56" i="21" s="1"/>
  <c r="F59" i="21" s="1"/>
  <c r="F62" i="21" s="1"/>
  <c r="E35" i="21"/>
  <c r="E51" i="21" s="1"/>
  <c r="D35" i="21"/>
  <c r="D51" i="21" s="1"/>
  <c r="D54" i="21" s="1"/>
  <c r="D56" i="21" s="1"/>
  <c r="D59" i="21" s="1"/>
  <c r="D62" i="21" s="1"/>
  <c r="C35" i="21"/>
  <c r="C51" i="21" s="1"/>
  <c r="C54" i="21" s="1"/>
  <c r="C56" i="21" s="1"/>
  <c r="C59" i="21" s="1"/>
  <c r="C62" i="21" s="1"/>
  <c r="E51" i="22"/>
  <c r="E54" i="22" s="1"/>
  <c r="E56" i="22" s="1"/>
  <c r="E59" i="22" s="1"/>
  <c r="E62" i="22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35" i="22"/>
  <c r="AA51" i="22" s="1"/>
  <c r="AA54" i="22" s="1"/>
  <c r="AA56" i="22" s="1"/>
  <c r="AA59" i="22" s="1"/>
  <c r="AA62" i="22" s="1"/>
  <c r="Y35" i="22"/>
  <c r="Y51" i="22" s="1"/>
  <c r="Y54" i="22" s="1"/>
  <c r="Y56" i="22" s="1"/>
  <c r="Y59" i="22" s="1"/>
  <c r="Y62" i="22" s="1"/>
  <c r="X35" i="22"/>
  <c r="X51" i="22" s="1"/>
  <c r="W35" i="22"/>
  <c r="V35" i="22"/>
  <c r="V51" i="22" s="1"/>
  <c r="V54" i="22" s="1"/>
  <c r="V56" i="22" s="1"/>
  <c r="V59" i="22" s="1"/>
  <c r="V62" i="22" s="1"/>
  <c r="U35" i="22"/>
  <c r="U51" i="22" s="1"/>
  <c r="U54" i="22" s="1"/>
  <c r="U56" i="22" s="1"/>
  <c r="U59" i="22" s="1"/>
  <c r="U62" i="22" s="1"/>
  <c r="T35" i="22"/>
  <c r="T51" i="22" s="1"/>
  <c r="T54" i="22" s="1"/>
  <c r="T56" i="22" s="1"/>
  <c r="T59" i="22" s="1"/>
  <c r="T62" i="22" s="1"/>
  <c r="S35" i="22"/>
  <c r="R35" i="22"/>
  <c r="Q35" i="22"/>
  <c r="Q51" i="22" s="1"/>
  <c r="Q54" i="22" s="1"/>
  <c r="Q56" i="22" s="1"/>
  <c r="Q59" i="22" s="1"/>
  <c r="Q62" i="22" s="1"/>
  <c r="P35" i="22"/>
  <c r="P51" i="22" s="1"/>
  <c r="P54" i="22" s="1"/>
  <c r="P56" i="22" s="1"/>
  <c r="P59" i="22" s="1"/>
  <c r="P62" i="22" s="1"/>
  <c r="O35" i="22"/>
  <c r="N35" i="22"/>
  <c r="N51" i="22" s="1"/>
  <c r="N54" i="22" s="1"/>
  <c r="N56" i="22" s="1"/>
  <c r="N59" i="22" s="1"/>
  <c r="N62" i="22" s="1"/>
  <c r="M35" i="22"/>
  <c r="M51" i="22" s="1"/>
  <c r="M54" i="22" s="1"/>
  <c r="M56" i="22" s="1"/>
  <c r="M59" i="22" s="1"/>
  <c r="M62" i="22" s="1"/>
  <c r="L35" i="22"/>
  <c r="L51" i="22" s="1"/>
  <c r="L54" i="22" s="1"/>
  <c r="L56" i="22" s="1"/>
  <c r="L59" i="22" s="1"/>
  <c r="L62" i="22" s="1"/>
  <c r="K35" i="22"/>
  <c r="K51" i="22" s="1"/>
  <c r="K54" i="22" s="1"/>
  <c r="K56" i="22" s="1"/>
  <c r="K59" i="22" s="1"/>
  <c r="K62" i="22" s="1"/>
  <c r="J35" i="22"/>
  <c r="J51" i="22" s="1"/>
  <c r="J54" i="22" s="1"/>
  <c r="J56" i="22" s="1"/>
  <c r="J59" i="22" s="1"/>
  <c r="J62" i="22" s="1"/>
  <c r="I35" i="22"/>
  <c r="I51" i="22" s="1"/>
  <c r="I54" i="22" s="1"/>
  <c r="I56" i="22" s="1"/>
  <c r="I59" i="22" s="1"/>
  <c r="I62" i="22" s="1"/>
  <c r="H35" i="22"/>
  <c r="H51" i="22" s="1"/>
  <c r="H54" i="22" s="1"/>
  <c r="H56" i="22" s="1"/>
  <c r="H59" i="22" s="1"/>
  <c r="H62" i="22" s="1"/>
  <c r="G35" i="22"/>
  <c r="F35" i="22"/>
  <c r="F51" i="22" s="1"/>
  <c r="F54" i="22" s="1"/>
  <c r="F56" i="22" s="1"/>
  <c r="F59" i="22" s="1"/>
  <c r="F62" i="22" s="1"/>
  <c r="E35" i="22"/>
  <c r="D35" i="22"/>
  <c r="D51" i="22" s="1"/>
  <c r="D54" i="22" s="1"/>
  <c r="D56" i="22" s="1"/>
  <c r="D59" i="22" s="1"/>
  <c r="D62" i="22" s="1"/>
  <c r="C35" i="22"/>
  <c r="C51" i="22" s="1"/>
  <c r="C54" i="22" s="1"/>
  <c r="C56" i="22" s="1"/>
  <c r="C59" i="22" s="1"/>
  <c r="C62" i="22" s="1"/>
  <c r="E51" i="23"/>
  <c r="E54" i="23" s="1"/>
  <c r="E56" i="23" s="1"/>
  <c r="E59" i="23" s="1"/>
  <c r="E62" i="23" s="1"/>
  <c r="D51" i="23"/>
  <c r="D54" i="23" s="1"/>
  <c r="D56" i="23" s="1"/>
  <c r="D59" i="23" s="1"/>
  <c r="D62" i="23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35" i="23"/>
  <c r="AA51" i="23" s="1"/>
  <c r="AA54" i="23" s="1"/>
  <c r="AA56" i="23" s="1"/>
  <c r="AA59" i="23" s="1"/>
  <c r="AA62" i="23" s="1"/>
  <c r="Y35" i="23"/>
  <c r="Y51" i="23" s="1"/>
  <c r="Y54" i="23" s="1"/>
  <c r="Y56" i="23" s="1"/>
  <c r="Y59" i="23" s="1"/>
  <c r="Y62" i="23" s="1"/>
  <c r="X35" i="23"/>
  <c r="X51" i="23" s="1"/>
  <c r="W35" i="23"/>
  <c r="V35" i="23"/>
  <c r="U35" i="23"/>
  <c r="U51" i="23" s="1"/>
  <c r="U54" i="23" s="1"/>
  <c r="U56" i="23" s="1"/>
  <c r="U59" i="23" s="1"/>
  <c r="U62" i="23" s="1"/>
  <c r="T35" i="23"/>
  <c r="T51" i="23" s="1"/>
  <c r="T54" i="23" s="1"/>
  <c r="T56" i="23" s="1"/>
  <c r="T59" i="23" s="1"/>
  <c r="T62" i="23" s="1"/>
  <c r="S35" i="23"/>
  <c r="S51" i="23" s="1"/>
  <c r="S54" i="23" s="1"/>
  <c r="S56" i="23" s="1"/>
  <c r="S59" i="23" s="1"/>
  <c r="S62" i="23" s="1"/>
  <c r="R35" i="23"/>
  <c r="R51" i="23" s="1"/>
  <c r="R54" i="23" s="1"/>
  <c r="R56" i="23" s="1"/>
  <c r="R59" i="23" s="1"/>
  <c r="R62" i="23" s="1"/>
  <c r="Q35" i="23"/>
  <c r="Q51" i="23" s="1"/>
  <c r="Q54" i="23" s="1"/>
  <c r="Q56" i="23" s="1"/>
  <c r="Q59" i="23" s="1"/>
  <c r="Q62" i="23" s="1"/>
  <c r="P35" i="23"/>
  <c r="P51" i="23" s="1"/>
  <c r="P54" i="23" s="1"/>
  <c r="P56" i="23" s="1"/>
  <c r="P59" i="23" s="1"/>
  <c r="P62" i="23" s="1"/>
  <c r="O35" i="23"/>
  <c r="N35" i="23"/>
  <c r="M35" i="23"/>
  <c r="M51" i="23" s="1"/>
  <c r="M54" i="23" s="1"/>
  <c r="M56" i="23" s="1"/>
  <c r="M59" i="23" s="1"/>
  <c r="M62" i="23" s="1"/>
  <c r="L35" i="23"/>
  <c r="L51" i="23" s="1"/>
  <c r="L54" i="23" s="1"/>
  <c r="L56" i="23" s="1"/>
  <c r="L59" i="23" s="1"/>
  <c r="L62" i="23" s="1"/>
  <c r="K35" i="23"/>
  <c r="K51" i="23" s="1"/>
  <c r="K54" i="23" s="1"/>
  <c r="K56" i="23" s="1"/>
  <c r="K59" i="23" s="1"/>
  <c r="K62" i="23" s="1"/>
  <c r="J35" i="23"/>
  <c r="J51" i="23" s="1"/>
  <c r="J54" i="23" s="1"/>
  <c r="J56" i="23" s="1"/>
  <c r="J59" i="23" s="1"/>
  <c r="J62" i="23" s="1"/>
  <c r="I35" i="23"/>
  <c r="I51" i="23" s="1"/>
  <c r="I54" i="23" s="1"/>
  <c r="I56" i="23" s="1"/>
  <c r="I59" i="23" s="1"/>
  <c r="I62" i="23" s="1"/>
  <c r="H35" i="23"/>
  <c r="H51" i="23" s="1"/>
  <c r="H54" i="23" s="1"/>
  <c r="H56" i="23" s="1"/>
  <c r="H59" i="23" s="1"/>
  <c r="H62" i="23" s="1"/>
  <c r="G35" i="23"/>
  <c r="G51" i="23" s="1"/>
  <c r="G54" i="23" s="1"/>
  <c r="G56" i="23" s="1"/>
  <c r="G59" i="23" s="1"/>
  <c r="G62" i="23" s="1"/>
  <c r="F35" i="23"/>
  <c r="E35" i="23"/>
  <c r="D35" i="23"/>
  <c r="C35" i="23"/>
  <c r="S51" i="24"/>
  <c r="S54" i="24" s="1"/>
  <c r="S56" i="24" s="1"/>
  <c r="S59" i="24" s="1"/>
  <c r="S62" i="24" s="1"/>
  <c r="L51" i="24"/>
  <c r="L54" i="24" s="1"/>
  <c r="L56" i="24" s="1"/>
  <c r="L59" i="24" s="1"/>
  <c r="L62" i="24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35" i="24"/>
  <c r="AA51" i="24" s="1"/>
  <c r="AA54" i="24" s="1"/>
  <c r="AA56" i="24" s="1"/>
  <c r="AA59" i="24" s="1"/>
  <c r="AA62" i="24" s="1"/>
  <c r="Y35" i="24"/>
  <c r="Y51" i="24" s="1"/>
  <c r="Y54" i="24" s="1"/>
  <c r="Y56" i="24" s="1"/>
  <c r="Y59" i="24" s="1"/>
  <c r="Y62" i="24" s="1"/>
  <c r="X35" i="24"/>
  <c r="X51" i="24" s="1"/>
  <c r="W35" i="24"/>
  <c r="W51" i="24" s="1"/>
  <c r="W54" i="24" s="1"/>
  <c r="W56" i="24" s="1"/>
  <c r="W59" i="24" s="1"/>
  <c r="W62" i="24" s="1"/>
  <c r="V35" i="24"/>
  <c r="V51" i="24" s="1"/>
  <c r="V54" i="24" s="1"/>
  <c r="V56" i="24" s="1"/>
  <c r="V59" i="24" s="1"/>
  <c r="V62" i="24" s="1"/>
  <c r="U35" i="24"/>
  <c r="T35" i="24"/>
  <c r="T51" i="24" s="1"/>
  <c r="T54" i="24" s="1"/>
  <c r="T56" i="24" s="1"/>
  <c r="T59" i="24" s="1"/>
  <c r="T62" i="24" s="1"/>
  <c r="S35" i="24"/>
  <c r="R35" i="24"/>
  <c r="R51" i="24" s="1"/>
  <c r="R54" i="24" s="1"/>
  <c r="R56" i="24" s="1"/>
  <c r="R59" i="24" s="1"/>
  <c r="R62" i="24" s="1"/>
  <c r="Q35" i="24"/>
  <c r="Q51" i="24" s="1"/>
  <c r="Q54" i="24" s="1"/>
  <c r="Q56" i="24" s="1"/>
  <c r="Q59" i="24" s="1"/>
  <c r="Q62" i="24" s="1"/>
  <c r="P35" i="24"/>
  <c r="P51" i="24" s="1"/>
  <c r="P54" i="24" s="1"/>
  <c r="P56" i="24" s="1"/>
  <c r="P59" i="24" s="1"/>
  <c r="P62" i="24" s="1"/>
  <c r="O35" i="24"/>
  <c r="O51" i="24" s="1"/>
  <c r="O54" i="24" s="1"/>
  <c r="O56" i="24" s="1"/>
  <c r="O59" i="24" s="1"/>
  <c r="O62" i="24" s="1"/>
  <c r="N35" i="24"/>
  <c r="N51" i="24" s="1"/>
  <c r="N54" i="24" s="1"/>
  <c r="N56" i="24" s="1"/>
  <c r="N59" i="24" s="1"/>
  <c r="N62" i="24" s="1"/>
  <c r="M35" i="24"/>
  <c r="L35" i="24"/>
  <c r="K35" i="24"/>
  <c r="K51" i="24" s="1"/>
  <c r="K54" i="24" s="1"/>
  <c r="K56" i="24" s="1"/>
  <c r="K59" i="24" s="1"/>
  <c r="K62" i="24" s="1"/>
  <c r="J35" i="24"/>
  <c r="J51" i="24" s="1"/>
  <c r="J54" i="24" s="1"/>
  <c r="J56" i="24" s="1"/>
  <c r="J59" i="24" s="1"/>
  <c r="J62" i="24" s="1"/>
  <c r="I35" i="24"/>
  <c r="I51" i="24" s="1"/>
  <c r="I54" i="24" s="1"/>
  <c r="I56" i="24" s="1"/>
  <c r="I59" i="24" s="1"/>
  <c r="I62" i="24" s="1"/>
  <c r="H35" i="24"/>
  <c r="H51" i="24" s="1"/>
  <c r="H54" i="24" s="1"/>
  <c r="H56" i="24" s="1"/>
  <c r="H59" i="24" s="1"/>
  <c r="H62" i="24" s="1"/>
  <c r="G35" i="24"/>
  <c r="G51" i="24" s="1"/>
  <c r="G54" i="24" s="1"/>
  <c r="G56" i="24" s="1"/>
  <c r="G59" i="24" s="1"/>
  <c r="G62" i="24" s="1"/>
  <c r="F35" i="24"/>
  <c r="F51" i="24" s="1"/>
  <c r="F54" i="24" s="1"/>
  <c r="F56" i="24" s="1"/>
  <c r="F59" i="24" s="1"/>
  <c r="F62" i="24" s="1"/>
  <c r="E35" i="24"/>
  <c r="D35" i="24"/>
  <c r="D51" i="24" s="1"/>
  <c r="D54" i="24" s="1"/>
  <c r="D56" i="24" s="1"/>
  <c r="D59" i="24" s="1"/>
  <c r="D62" i="24" s="1"/>
  <c r="C35" i="24"/>
  <c r="C51" i="24" s="1"/>
  <c r="C54" i="24" s="1"/>
  <c r="C56" i="24" s="1"/>
  <c r="C59" i="24" s="1"/>
  <c r="C62" i="24" s="1"/>
  <c r="T51" i="25"/>
  <c r="T54" i="25" s="1"/>
  <c r="T56" i="25" s="1"/>
  <c r="T59" i="25" s="1"/>
  <c r="T62" i="25" s="1"/>
  <c r="S51" i="25"/>
  <c r="S54" i="25" s="1"/>
  <c r="S56" i="25" s="1"/>
  <c r="S59" i="25" s="1"/>
  <c r="S62" i="25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35" i="25"/>
  <c r="AA51" i="25" s="1"/>
  <c r="AA54" i="25" s="1"/>
  <c r="AA56" i="25" s="1"/>
  <c r="AA59" i="25" s="1"/>
  <c r="AA62" i="25" s="1"/>
  <c r="Y35" i="25"/>
  <c r="Y51" i="25" s="1"/>
  <c r="Y54" i="25" s="1"/>
  <c r="Y56" i="25" s="1"/>
  <c r="Y59" i="25" s="1"/>
  <c r="Y62" i="25" s="1"/>
  <c r="X35" i="25"/>
  <c r="X51" i="25" s="1"/>
  <c r="W35" i="25"/>
  <c r="W51" i="25" s="1"/>
  <c r="W54" i="25" s="1"/>
  <c r="W56" i="25" s="1"/>
  <c r="W59" i="25" s="1"/>
  <c r="W62" i="25" s="1"/>
  <c r="V35" i="25"/>
  <c r="V51" i="25" s="1"/>
  <c r="V54" i="25" s="1"/>
  <c r="V56" i="25" s="1"/>
  <c r="V59" i="25" s="1"/>
  <c r="V62" i="25" s="1"/>
  <c r="U35" i="25"/>
  <c r="U51" i="25" s="1"/>
  <c r="U54" i="25" s="1"/>
  <c r="U56" i="25" s="1"/>
  <c r="U59" i="25" s="1"/>
  <c r="U62" i="25" s="1"/>
  <c r="T35" i="25"/>
  <c r="S35" i="25"/>
  <c r="R35" i="25"/>
  <c r="R51" i="25" s="1"/>
  <c r="R54" i="25" s="1"/>
  <c r="R56" i="25" s="1"/>
  <c r="R59" i="25" s="1"/>
  <c r="R62" i="25" s="1"/>
  <c r="Q35" i="25"/>
  <c r="Q51" i="25" s="1"/>
  <c r="Q54" i="25" s="1"/>
  <c r="Q56" i="25" s="1"/>
  <c r="Q59" i="25" s="1"/>
  <c r="Q62" i="25" s="1"/>
  <c r="P35" i="25"/>
  <c r="P51" i="25" s="1"/>
  <c r="P54" i="25" s="1"/>
  <c r="P56" i="25" s="1"/>
  <c r="P59" i="25" s="1"/>
  <c r="P62" i="25" s="1"/>
  <c r="O35" i="25"/>
  <c r="O51" i="25" s="1"/>
  <c r="O54" i="25" s="1"/>
  <c r="O56" i="25" s="1"/>
  <c r="O59" i="25" s="1"/>
  <c r="O62" i="25" s="1"/>
  <c r="N35" i="25"/>
  <c r="N51" i="25" s="1"/>
  <c r="N54" i="25" s="1"/>
  <c r="N56" i="25" s="1"/>
  <c r="N59" i="25" s="1"/>
  <c r="N62" i="25" s="1"/>
  <c r="M35" i="25"/>
  <c r="M51" i="25" s="1"/>
  <c r="M54" i="25" s="1"/>
  <c r="M56" i="25" s="1"/>
  <c r="M59" i="25" s="1"/>
  <c r="M62" i="25" s="1"/>
  <c r="L35" i="25"/>
  <c r="L51" i="25" s="1"/>
  <c r="L54" i="25" s="1"/>
  <c r="L56" i="25" s="1"/>
  <c r="L59" i="25" s="1"/>
  <c r="L62" i="25" s="1"/>
  <c r="K35" i="25"/>
  <c r="K51" i="25" s="1"/>
  <c r="K54" i="25" s="1"/>
  <c r="K56" i="25" s="1"/>
  <c r="K59" i="25" s="1"/>
  <c r="K62" i="25" s="1"/>
  <c r="J35" i="25"/>
  <c r="J51" i="25" s="1"/>
  <c r="J54" i="25" s="1"/>
  <c r="J56" i="25" s="1"/>
  <c r="J59" i="25" s="1"/>
  <c r="J62" i="25" s="1"/>
  <c r="I35" i="25"/>
  <c r="I51" i="25" s="1"/>
  <c r="I54" i="25" s="1"/>
  <c r="I56" i="25" s="1"/>
  <c r="I59" i="25" s="1"/>
  <c r="I62" i="25" s="1"/>
  <c r="H35" i="25"/>
  <c r="H51" i="25" s="1"/>
  <c r="H54" i="25" s="1"/>
  <c r="H56" i="25" s="1"/>
  <c r="H59" i="25" s="1"/>
  <c r="H62" i="25" s="1"/>
  <c r="G35" i="25"/>
  <c r="G51" i="25" s="1"/>
  <c r="G54" i="25" s="1"/>
  <c r="G56" i="25" s="1"/>
  <c r="G59" i="25" s="1"/>
  <c r="G62" i="25" s="1"/>
  <c r="F35" i="25"/>
  <c r="F51" i="25" s="1"/>
  <c r="F54" i="25" s="1"/>
  <c r="F56" i="25" s="1"/>
  <c r="F59" i="25" s="1"/>
  <c r="F62" i="25" s="1"/>
  <c r="E35" i="25"/>
  <c r="E51" i="25" s="1"/>
  <c r="E54" i="25" s="1"/>
  <c r="E56" i="25" s="1"/>
  <c r="E59" i="25" s="1"/>
  <c r="E62" i="25" s="1"/>
  <c r="D35" i="25"/>
  <c r="C35" i="25"/>
  <c r="C51" i="25" s="1"/>
  <c r="C54" i="25" s="1"/>
  <c r="C56" i="25" s="1"/>
  <c r="C59" i="25" s="1"/>
  <c r="C62" i="25" s="1"/>
  <c r="S51" i="26"/>
  <c r="S54" i="26" s="1"/>
  <c r="S56" i="26" s="1"/>
  <c r="S59" i="26" s="1"/>
  <c r="S62" i="26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35" i="26"/>
  <c r="AA51" i="26" s="1"/>
  <c r="AA54" i="26" s="1"/>
  <c r="AA56" i="26" s="1"/>
  <c r="AA59" i="26" s="1"/>
  <c r="AA62" i="26" s="1"/>
  <c r="Y35" i="26"/>
  <c r="Y51" i="26" s="1"/>
  <c r="Y54" i="26" s="1"/>
  <c r="Y56" i="26" s="1"/>
  <c r="Y59" i="26" s="1"/>
  <c r="Y62" i="26" s="1"/>
  <c r="X35" i="26"/>
  <c r="X51" i="26" s="1"/>
  <c r="X54" i="26" s="1"/>
  <c r="X56" i="26" s="1"/>
  <c r="W35" i="26"/>
  <c r="W51" i="26" s="1"/>
  <c r="W54" i="26" s="1"/>
  <c r="W56" i="26" s="1"/>
  <c r="W59" i="26" s="1"/>
  <c r="W62" i="26" s="1"/>
  <c r="V35" i="26"/>
  <c r="V51" i="26" s="1"/>
  <c r="V54" i="26" s="1"/>
  <c r="V56" i="26" s="1"/>
  <c r="V59" i="26" s="1"/>
  <c r="V62" i="26" s="1"/>
  <c r="U35" i="26"/>
  <c r="U51" i="26" s="1"/>
  <c r="U54" i="26" s="1"/>
  <c r="U56" i="26" s="1"/>
  <c r="U59" i="26" s="1"/>
  <c r="U62" i="26" s="1"/>
  <c r="T35" i="26"/>
  <c r="T51" i="26" s="1"/>
  <c r="T54" i="26" s="1"/>
  <c r="T56" i="26" s="1"/>
  <c r="T59" i="26" s="1"/>
  <c r="T62" i="26" s="1"/>
  <c r="S35" i="26"/>
  <c r="R35" i="26"/>
  <c r="R51" i="26" s="1"/>
  <c r="R54" i="26" s="1"/>
  <c r="R56" i="26" s="1"/>
  <c r="R59" i="26" s="1"/>
  <c r="R62" i="26" s="1"/>
  <c r="Q35" i="26"/>
  <c r="Q51" i="26" s="1"/>
  <c r="Q54" i="26" s="1"/>
  <c r="Q56" i="26" s="1"/>
  <c r="Q59" i="26" s="1"/>
  <c r="Q62" i="26" s="1"/>
  <c r="P35" i="26"/>
  <c r="P51" i="26" s="1"/>
  <c r="P54" i="26" s="1"/>
  <c r="P56" i="26" s="1"/>
  <c r="P59" i="26" s="1"/>
  <c r="P62" i="26" s="1"/>
  <c r="O35" i="26"/>
  <c r="N35" i="26"/>
  <c r="N51" i="26" s="1"/>
  <c r="N54" i="26" s="1"/>
  <c r="N56" i="26" s="1"/>
  <c r="N59" i="26" s="1"/>
  <c r="N62" i="26" s="1"/>
  <c r="M35" i="26"/>
  <c r="M51" i="26" s="1"/>
  <c r="M54" i="26" s="1"/>
  <c r="M56" i="26" s="1"/>
  <c r="M59" i="26" s="1"/>
  <c r="M62" i="26" s="1"/>
  <c r="L35" i="26"/>
  <c r="L51" i="26" s="1"/>
  <c r="L54" i="26" s="1"/>
  <c r="L56" i="26" s="1"/>
  <c r="L59" i="26" s="1"/>
  <c r="L62" i="26" s="1"/>
  <c r="K35" i="26"/>
  <c r="K51" i="26" s="1"/>
  <c r="K54" i="26" s="1"/>
  <c r="K56" i="26" s="1"/>
  <c r="K59" i="26" s="1"/>
  <c r="K62" i="26" s="1"/>
  <c r="J35" i="26"/>
  <c r="J51" i="26" s="1"/>
  <c r="J54" i="26" s="1"/>
  <c r="J56" i="26" s="1"/>
  <c r="J59" i="26" s="1"/>
  <c r="J62" i="26" s="1"/>
  <c r="I35" i="26"/>
  <c r="I51" i="26" s="1"/>
  <c r="I54" i="26" s="1"/>
  <c r="I56" i="26" s="1"/>
  <c r="I59" i="26" s="1"/>
  <c r="I62" i="26" s="1"/>
  <c r="H35" i="26"/>
  <c r="H51" i="26" s="1"/>
  <c r="H54" i="26" s="1"/>
  <c r="H56" i="26" s="1"/>
  <c r="H59" i="26" s="1"/>
  <c r="H62" i="26" s="1"/>
  <c r="G35" i="26"/>
  <c r="G51" i="26" s="1"/>
  <c r="G54" i="26" s="1"/>
  <c r="G56" i="26" s="1"/>
  <c r="G59" i="26" s="1"/>
  <c r="G62" i="26" s="1"/>
  <c r="F35" i="26"/>
  <c r="F51" i="26" s="1"/>
  <c r="F54" i="26" s="1"/>
  <c r="F56" i="26" s="1"/>
  <c r="F59" i="26" s="1"/>
  <c r="F62" i="26" s="1"/>
  <c r="E35" i="26"/>
  <c r="E51" i="26" s="1"/>
  <c r="E54" i="26" s="1"/>
  <c r="E56" i="26" s="1"/>
  <c r="E59" i="26" s="1"/>
  <c r="E62" i="26" s="1"/>
  <c r="D35" i="26"/>
  <c r="D51" i="26" s="1"/>
  <c r="D54" i="26" s="1"/>
  <c r="D56" i="26" s="1"/>
  <c r="D59" i="26" s="1"/>
  <c r="D62" i="26" s="1"/>
  <c r="C35" i="26"/>
  <c r="Y51" i="27"/>
  <c r="Y54" i="27" s="1"/>
  <c r="Y56" i="27" s="1"/>
  <c r="Y59" i="27" s="1"/>
  <c r="Y62" i="27" s="1"/>
  <c r="X51" i="27"/>
  <c r="X54" i="27" s="1"/>
  <c r="AA50" i="27"/>
  <c r="Y50" i="27"/>
  <c r="Z50" i="27" s="1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35" i="27"/>
  <c r="Y35" i="27"/>
  <c r="X35" i="27"/>
  <c r="Z35" i="27" s="1"/>
  <c r="W35" i="27"/>
  <c r="W51" i="27" s="1"/>
  <c r="W54" i="27" s="1"/>
  <c r="W56" i="27" s="1"/>
  <c r="W59" i="27" s="1"/>
  <c r="W62" i="27" s="1"/>
  <c r="V35" i="27"/>
  <c r="V51" i="27" s="1"/>
  <c r="V54" i="27" s="1"/>
  <c r="V56" i="27" s="1"/>
  <c r="V59" i="27" s="1"/>
  <c r="V62" i="27" s="1"/>
  <c r="U35" i="27"/>
  <c r="U51" i="27" s="1"/>
  <c r="U54" i="27" s="1"/>
  <c r="U56" i="27" s="1"/>
  <c r="U59" i="27" s="1"/>
  <c r="U62" i="27" s="1"/>
  <c r="T35" i="27"/>
  <c r="T51" i="27" s="1"/>
  <c r="T54" i="27" s="1"/>
  <c r="T56" i="27" s="1"/>
  <c r="T59" i="27" s="1"/>
  <c r="T62" i="27" s="1"/>
  <c r="S35" i="27"/>
  <c r="S51" i="27" s="1"/>
  <c r="S54" i="27" s="1"/>
  <c r="S56" i="27" s="1"/>
  <c r="S59" i="27" s="1"/>
  <c r="S62" i="27" s="1"/>
  <c r="R35" i="27"/>
  <c r="R51" i="27" s="1"/>
  <c r="R54" i="27" s="1"/>
  <c r="R56" i="27" s="1"/>
  <c r="R59" i="27" s="1"/>
  <c r="R62" i="27" s="1"/>
  <c r="Q35" i="27"/>
  <c r="Q51" i="27" s="1"/>
  <c r="Q54" i="27" s="1"/>
  <c r="Q56" i="27" s="1"/>
  <c r="Q59" i="27" s="1"/>
  <c r="Q62" i="27" s="1"/>
  <c r="P35" i="27"/>
  <c r="P51" i="27" s="1"/>
  <c r="P54" i="27" s="1"/>
  <c r="P56" i="27" s="1"/>
  <c r="P59" i="27" s="1"/>
  <c r="P62" i="27" s="1"/>
  <c r="O35" i="27"/>
  <c r="O51" i="27" s="1"/>
  <c r="O54" i="27" s="1"/>
  <c r="O56" i="27" s="1"/>
  <c r="O59" i="27" s="1"/>
  <c r="O62" i="27" s="1"/>
  <c r="N35" i="27"/>
  <c r="M35" i="27"/>
  <c r="L35" i="27"/>
  <c r="L51" i="27" s="1"/>
  <c r="L54" i="27" s="1"/>
  <c r="L56" i="27" s="1"/>
  <c r="L59" i="27" s="1"/>
  <c r="L62" i="27" s="1"/>
  <c r="K35" i="27"/>
  <c r="K51" i="27" s="1"/>
  <c r="K54" i="27" s="1"/>
  <c r="K56" i="27" s="1"/>
  <c r="K59" i="27" s="1"/>
  <c r="K62" i="27" s="1"/>
  <c r="J35" i="27"/>
  <c r="J51" i="27" s="1"/>
  <c r="J54" i="27" s="1"/>
  <c r="J56" i="27" s="1"/>
  <c r="J59" i="27" s="1"/>
  <c r="J62" i="27" s="1"/>
  <c r="I35" i="27"/>
  <c r="H35" i="27"/>
  <c r="H51" i="27" s="1"/>
  <c r="H54" i="27" s="1"/>
  <c r="H56" i="27" s="1"/>
  <c r="H59" i="27" s="1"/>
  <c r="H62" i="27" s="1"/>
  <c r="G35" i="27"/>
  <c r="G51" i="27" s="1"/>
  <c r="G54" i="27" s="1"/>
  <c r="G56" i="27" s="1"/>
  <c r="G59" i="27" s="1"/>
  <c r="G62" i="27" s="1"/>
  <c r="F35" i="27"/>
  <c r="F51" i="27" s="1"/>
  <c r="F54" i="27" s="1"/>
  <c r="F56" i="27" s="1"/>
  <c r="F59" i="27" s="1"/>
  <c r="F62" i="27" s="1"/>
  <c r="E35" i="27"/>
  <c r="D35" i="27"/>
  <c r="D51" i="27" s="1"/>
  <c r="D54" i="27" s="1"/>
  <c r="D56" i="27" s="1"/>
  <c r="D59" i="27" s="1"/>
  <c r="D62" i="27" s="1"/>
  <c r="C35" i="27"/>
  <c r="C51" i="27" s="1"/>
  <c r="C54" i="27" s="1"/>
  <c r="C56" i="27" s="1"/>
  <c r="C59" i="27" s="1"/>
  <c r="C62" i="27" s="1"/>
  <c r="AA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35" i="28"/>
  <c r="AA51" i="28" s="1"/>
  <c r="AA54" i="28" s="1"/>
  <c r="AA56" i="28" s="1"/>
  <c r="AA59" i="28" s="1"/>
  <c r="AA62" i="28" s="1"/>
  <c r="Y35" i="28"/>
  <c r="Y51" i="28" s="1"/>
  <c r="Y54" i="28" s="1"/>
  <c r="Y56" i="28" s="1"/>
  <c r="Y59" i="28" s="1"/>
  <c r="Y62" i="28" s="1"/>
  <c r="X35" i="28"/>
  <c r="W35" i="28"/>
  <c r="W51" i="28" s="1"/>
  <c r="W54" i="28" s="1"/>
  <c r="W56" i="28" s="1"/>
  <c r="W59" i="28" s="1"/>
  <c r="W62" i="28" s="1"/>
  <c r="V35" i="28"/>
  <c r="V51" i="28" s="1"/>
  <c r="V54" i="28" s="1"/>
  <c r="V56" i="28" s="1"/>
  <c r="V59" i="28" s="1"/>
  <c r="V62" i="28" s="1"/>
  <c r="U35" i="28"/>
  <c r="U51" i="28" s="1"/>
  <c r="U54" i="28" s="1"/>
  <c r="U56" i="28" s="1"/>
  <c r="U59" i="28" s="1"/>
  <c r="U62" i="28" s="1"/>
  <c r="T35" i="28"/>
  <c r="T51" i="28" s="1"/>
  <c r="T54" i="28" s="1"/>
  <c r="T56" i="28" s="1"/>
  <c r="T59" i="28" s="1"/>
  <c r="T62" i="28" s="1"/>
  <c r="S35" i="28"/>
  <c r="S51" i="28" s="1"/>
  <c r="S54" i="28" s="1"/>
  <c r="S56" i="28" s="1"/>
  <c r="S59" i="28" s="1"/>
  <c r="S62" i="28" s="1"/>
  <c r="R35" i="28"/>
  <c r="Q35" i="28"/>
  <c r="Q51" i="28" s="1"/>
  <c r="Q54" i="28" s="1"/>
  <c r="Q56" i="28" s="1"/>
  <c r="Q59" i="28" s="1"/>
  <c r="Q62" i="28" s="1"/>
  <c r="P35" i="28"/>
  <c r="P51" i="28" s="1"/>
  <c r="P54" i="28" s="1"/>
  <c r="P56" i="28" s="1"/>
  <c r="P59" i="28" s="1"/>
  <c r="P62" i="28" s="1"/>
  <c r="O35" i="28"/>
  <c r="O51" i="28" s="1"/>
  <c r="O54" i="28" s="1"/>
  <c r="O56" i="28" s="1"/>
  <c r="O59" i="28" s="1"/>
  <c r="O62" i="28" s="1"/>
  <c r="N35" i="28"/>
  <c r="N51" i="28" s="1"/>
  <c r="N54" i="28" s="1"/>
  <c r="N56" i="28" s="1"/>
  <c r="N59" i="28" s="1"/>
  <c r="N62" i="28" s="1"/>
  <c r="M35" i="28"/>
  <c r="M51" i="28" s="1"/>
  <c r="M54" i="28" s="1"/>
  <c r="M56" i="28" s="1"/>
  <c r="M59" i="28" s="1"/>
  <c r="M62" i="28" s="1"/>
  <c r="L35" i="28"/>
  <c r="K35" i="28"/>
  <c r="K51" i="28" s="1"/>
  <c r="K54" i="28" s="1"/>
  <c r="K56" i="28" s="1"/>
  <c r="K59" i="28" s="1"/>
  <c r="K62" i="28" s="1"/>
  <c r="J35" i="28"/>
  <c r="J51" i="28" s="1"/>
  <c r="J54" i="28" s="1"/>
  <c r="J56" i="28" s="1"/>
  <c r="J59" i="28" s="1"/>
  <c r="J62" i="28" s="1"/>
  <c r="I35" i="28"/>
  <c r="I51" i="28" s="1"/>
  <c r="I54" i="28" s="1"/>
  <c r="I56" i="28" s="1"/>
  <c r="I59" i="28" s="1"/>
  <c r="I62" i="28" s="1"/>
  <c r="H35" i="28"/>
  <c r="H51" i="28" s="1"/>
  <c r="H54" i="28" s="1"/>
  <c r="H56" i="28" s="1"/>
  <c r="H59" i="28" s="1"/>
  <c r="H62" i="28" s="1"/>
  <c r="G35" i="28"/>
  <c r="G51" i="28" s="1"/>
  <c r="G54" i="28" s="1"/>
  <c r="G56" i="28" s="1"/>
  <c r="G59" i="28" s="1"/>
  <c r="G62" i="28" s="1"/>
  <c r="F35" i="28"/>
  <c r="F51" i="28" s="1"/>
  <c r="F54" i="28" s="1"/>
  <c r="F56" i="28" s="1"/>
  <c r="F59" i="28" s="1"/>
  <c r="F62" i="28" s="1"/>
  <c r="E35" i="28"/>
  <c r="E51" i="28" s="1"/>
  <c r="E54" i="28" s="1"/>
  <c r="E56" i="28" s="1"/>
  <c r="E59" i="28" s="1"/>
  <c r="E62" i="28" s="1"/>
  <c r="D35" i="28"/>
  <c r="C35" i="28"/>
  <c r="C51" i="28" s="1"/>
  <c r="C54" i="28" s="1"/>
  <c r="C56" i="28" s="1"/>
  <c r="C59" i="28" s="1"/>
  <c r="C62" i="28" s="1"/>
  <c r="R51" i="1"/>
  <c r="R54" i="1" s="1"/>
  <c r="R56" i="1" s="1"/>
  <c r="R59" i="1" s="1"/>
  <c r="R62" i="1" s="1"/>
  <c r="J51" i="1"/>
  <c r="J54" i="1" s="1"/>
  <c r="J56" i="1" s="1"/>
  <c r="J59" i="1" s="1"/>
  <c r="J62" i="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K51" i="1" s="1"/>
  <c r="K54" i="1" s="1"/>
  <c r="K56" i="1" s="1"/>
  <c r="K59" i="1" s="1"/>
  <c r="K62" i="1" s="1"/>
  <c r="J50" i="1"/>
  <c r="I50" i="1"/>
  <c r="H50" i="1"/>
  <c r="G50" i="1"/>
  <c r="F50" i="1"/>
  <c r="E50" i="1"/>
  <c r="D50" i="1"/>
  <c r="C50" i="1"/>
  <c r="C51" i="1" s="1"/>
  <c r="C54" i="1" s="1"/>
  <c r="C56" i="1" s="1"/>
  <c r="C59" i="1" s="1"/>
  <c r="C62" i="1" s="1"/>
  <c r="AA35" i="1"/>
  <c r="Y35" i="1"/>
  <c r="Y51" i="1" s="1"/>
  <c r="Y54" i="1" s="1"/>
  <c r="Y56" i="1" s="1"/>
  <c r="Y59" i="1" s="1"/>
  <c r="Y62" i="1" s="1"/>
  <c r="X35" i="1"/>
  <c r="X51" i="1" s="1"/>
  <c r="W35" i="1"/>
  <c r="W51" i="1" s="1"/>
  <c r="W54" i="1" s="1"/>
  <c r="W56" i="1" s="1"/>
  <c r="W59" i="1" s="1"/>
  <c r="W62" i="1" s="1"/>
  <c r="V35" i="1"/>
  <c r="V51" i="1" s="1"/>
  <c r="V54" i="1" s="1"/>
  <c r="V56" i="1" s="1"/>
  <c r="V59" i="1" s="1"/>
  <c r="V62" i="1" s="1"/>
  <c r="U35" i="1"/>
  <c r="U51" i="1" s="1"/>
  <c r="U54" i="1" s="1"/>
  <c r="U56" i="1" s="1"/>
  <c r="U59" i="1" s="1"/>
  <c r="U62" i="1" s="1"/>
  <c r="T35" i="1"/>
  <c r="T51" i="1" s="1"/>
  <c r="T54" i="1" s="1"/>
  <c r="T56" i="1" s="1"/>
  <c r="T59" i="1" s="1"/>
  <c r="T62" i="1" s="1"/>
  <c r="S35" i="1"/>
  <c r="R35" i="1"/>
  <c r="Q35" i="1"/>
  <c r="Q51" i="1" s="1"/>
  <c r="Q54" i="1" s="1"/>
  <c r="Q56" i="1" s="1"/>
  <c r="Q59" i="1" s="1"/>
  <c r="Q62" i="1" s="1"/>
  <c r="P35" i="1"/>
  <c r="P51" i="1" s="1"/>
  <c r="P54" i="1" s="1"/>
  <c r="P56" i="1" s="1"/>
  <c r="P59" i="1" s="1"/>
  <c r="P62" i="1" s="1"/>
  <c r="O35" i="1"/>
  <c r="O51" i="1" s="1"/>
  <c r="O54" i="1" s="1"/>
  <c r="O56" i="1" s="1"/>
  <c r="O59" i="1" s="1"/>
  <c r="O62" i="1" s="1"/>
  <c r="N35" i="1"/>
  <c r="N51" i="1" s="1"/>
  <c r="N54" i="1" s="1"/>
  <c r="N56" i="1" s="1"/>
  <c r="N59" i="1" s="1"/>
  <c r="N62" i="1" s="1"/>
  <c r="M35" i="1"/>
  <c r="M51" i="1" s="1"/>
  <c r="M54" i="1" s="1"/>
  <c r="M56" i="1" s="1"/>
  <c r="M59" i="1" s="1"/>
  <c r="M62" i="1" s="1"/>
  <c r="L35" i="1"/>
  <c r="L51" i="1" s="1"/>
  <c r="L54" i="1" s="1"/>
  <c r="L56" i="1" s="1"/>
  <c r="L59" i="1" s="1"/>
  <c r="L62" i="1" s="1"/>
  <c r="K35" i="1"/>
  <c r="J35" i="1"/>
  <c r="I35" i="1"/>
  <c r="I51" i="1" s="1"/>
  <c r="I54" i="1" s="1"/>
  <c r="I56" i="1" s="1"/>
  <c r="I59" i="1" s="1"/>
  <c r="I62" i="1" s="1"/>
  <c r="H35" i="1"/>
  <c r="H51" i="1" s="1"/>
  <c r="H54" i="1" s="1"/>
  <c r="H56" i="1" s="1"/>
  <c r="H59" i="1" s="1"/>
  <c r="H62" i="1" s="1"/>
  <c r="G35" i="1"/>
  <c r="G51" i="1" s="1"/>
  <c r="G54" i="1" s="1"/>
  <c r="G56" i="1" s="1"/>
  <c r="G59" i="1" s="1"/>
  <c r="G62" i="1" s="1"/>
  <c r="F35" i="1"/>
  <c r="F51" i="1" s="1"/>
  <c r="F54" i="1" s="1"/>
  <c r="F56" i="1" s="1"/>
  <c r="F59" i="1" s="1"/>
  <c r="F62" i="1" s="1"/>
  <c r="E35" i="1"/>
  <c r="E51" i="1" s="1"/>
  <c r="E54" i="1" s="1"/>
  <c r="E56" i="1" s="1"/>
  <c r="E59" i="1" s="1"/>
  <c r="E62" i="1" s="1"/>
  <c r="D35" i="1"/>
  <c r="D51" i="1" s="1"/>
  <c r="D54" i="1" s="1"/>
  <c r="D56" i="1" s="1"/>
  <c r="D59" i="1" s="1"/>
  <c r="D62" i="1" s="1"/>
  <c r="C35" i="1"/>
  <c r="E51" i="27" l="1"/>
  <c r="E54" i="27" s="1"/>
  <c r="E56" i="27" s="1"/>
  <c r="E59" i="27" s="1"/>
  <c r="E62" i="27" s="1"/>
  <c r="O51" i="26"/>
  <c r="O54" i="26" s="1"/>
  <c r="O56" i="26" s="1"/>
  <c r="O59" i="26" s="1"/>
  <c r="O62" i="26" s="1"/>
  <c r="M51" i="13"/>
  <c r="M54" i="13" s="1"/>
  <c r="M56" i="13" s="1"/>
  <c r="M59" i="13" s="1"/>
  <c r="M62" i="13" s="1"/>
  <c r="J51" i="8"/>
  <c r="J54" i="8" s="1"/>
  <c r="J56" i="8" s="1"/>
  <c r="J59" i="8" s="1"/>
  <c r="J62" i="8" s="1"/>
  <c r="Z51" i="26"/>
  <c r="C51" i="12"/>
  <c r="C54" i="12" s="1"/>
  <c r="C56" i="12" s="1"/>
  <c r="C59" i="12" s="1"/>
  <c r="C62" i="12" s="1"/>
  <c r="K51" i="12"/>
  <c r="K54" i="12" s="1"/>
  <c r="K56" i="12" s="1"/>
  <c r="K59" i="12" s="1"/>
  <c r="K62" i="12" s="1"/>
  <c r="E51" i="10"/>
  <c r="E54" i="10" s="1"/>
  <c r="E56" i="10" s="1"/>
  <c r="E59" i="10" s="1"/>
  <c r="E62" i="10" s="1"/>
  <c r="M51" i="10"/>
  <c r="M54" i="10" s="1"/>
  <c r="M56" i="10" s="1"/>
  <c r="M59" i="10" s="1"/>
  <c r="M62" i="10" s="1"/>
  <c r="U51" i="10"/>
  <c r="U54" i="10" s="1"/>
  <c r="U56" i="10" s="1"/>
  <c r="U59" i="10" s="1"/>
  <c r="U62" i="10" s="1"/>
  <c r="X51" i="2"/>
  <c r="C51" i="23"/>
  <c r="C54" i="23" s="1"/>
  <c r="C56" i="23" s="1"/>
  <c r="C59" i="23" s="1"/>
  <c r="C62" i="23" s="1"/>
  <c r="X51" i="9"/>
  <c r="Z51" i="9" s="1"/>
  <c r="R51" i="8"/>
  <c r="R54" i="8" s="1"/>
  <c r="R56" i="8" s="1"/>
  <c r="R59" i="8" s="1"/>
  <c r="R62" i="8" s="1"/>
  <c r="Y51" i="5"/>
  <c r="Y54" i="5" s="1"/>
  <c r="Y56" i="5" s="1"/>
  <c r="Y59" i="5" s="1"/>
  <c r="Y62" i="5" s="1"/>
  <c r="Z50" i="3"/>
  <c r="D51" i="28"/>
  <c r="D54" i="28" s="1"/>
  <c r="D56" i="28" s="1"/>
  <c r="D59" i="28" s="1"/>
  <c r="D62" i="28" s="1"/>
  <c r="L51" i="28"/>
  <c r="L54" i="28" s="1"/>
  <c r="L56" i="28" s="1"/>
  <c r="L59" i="28" s="1"/>
  <c r="L62" i="28" s="1"/>
  <c r="F51" i="23"/>
  <c r="F54" i="23" s="1"/>
  <c r="F56" i="23" s="1"/>
  <c r="F59" i="23" s="1"/>
  <c r="F62" i="23" s="1"/>
  <c r="N51" i="23"/>
  <c r="N54" i="23" s="1"/>
  <c r="N56" i="23" s="1"/>
  <c r="N59" i="23" s="1"/>
  <c r="N62" i="23" s="1"/>
  <c r="V51" i="23"/>
  <c r="V54" i="23" s="1"/>
  <c r="V56" i="23" s="1"/>
  <c r="V59" i="23" s="1"/>
  <c r="V62" i="23" s="1"/>
  <c r="G51" i="16"/>
  <c r="G54" i="16" s="1"/>
  <c r="G56" i="16" s="1"/>
  <c r="G59" i="16" s="1"/>
  <c r="G62" i="16" s="1"/>
  <c r="O51" i="16"/>
  <c r="O54" i="16" s="1"/>
  <c r="O56" i="16" s="1"/>
  <c r="O59" i="16" s="1"/>
  <c r="O62" i="16" s="1"/>
  <c r="W51" i="16"/>
  <c r="W54" i="16" s="1"/>
  <c r="W56" i="16" s="1"/>
  <c r="W59" i="16" s="1"/>
  <c r="W62" i="16" s="1"/>
  <c r="AA51" i="14"/>
  <c r="AA54" i="14" s="1"/>
  <c r="AA56" i="14" s="1"/>
  <c r="AA59" i="14" s="1"/>
  <c r="AA62" i="14" s="1"/>
  <c r="Z50" i="13"/>
  <c r="D51" i="7"/>
  <c r="D54" i="7" s="1"/>
  <c r="D56" i="7" s="1"/>
  <c r="D59" i="7" s="1"/>
  <c r="D62" i="7" s="1"/>
  <c r="L51" i="7"/>
  <c r="L54" i="7" s="1"/>
  <c r="L56" i="7" s="1"/>
  <c r="L59" i="7" s="1"/>
  <c r="L62" i="7" s="1"/>
  <c r="T51" i="7"/>
  <c r="T54" i="7" s="1"/>
  <c r="T56" i="7" s="1"/>
  <c r="T59" i="7" s="1"/>
  <c r="T62" i="7" s="1"/>
  <c r="AA51" i="6"/>
  <c r="AA54" i="6" s="1"/>
  <c r="AA56" i="6" s="1"/>
  <c r="AA59" i="6" s="1"/>
  <c r="AA62" i="6" s="1"/>
  <c r="E51" i="3"/>
  <c r="E54" i="3" s="1"/>
  <c r="E56" i="3" s="1"/>
  <c r="E59" i="3" s="1"/>
  <c r="E62" i="3" s="1"/>
  <c r="M51" i="3"/>
  <c r="M54" i="3" s="1"/>
  <c r="M56" i="3" s="1"/>
  <c r="M59" i="3" s="1"/>
  <c r="M62" i="3" s="1"/>
  <c r="U51" i="3"/>
  <c r="U54" i="3" s="1"/>
  <c r="U56" i="3" s="1"/>
  <c r="U59" i="3" s="1"/>
  <c r="U62" i="3" s="1"/>
  <c r="R51" i="22"/>
  <c r="R54" i="22" s="1"/>
  <c r="R56" i="22" s="1"/>
  <c r="R59" i="22" s="1"/>
  <c r="R62" i="22" s="1"/>
  <c r="U51" i="15"/>
  <c r="U54" i="15" s="1"/>
  <c r="U56" i="15" s="1"/>
  <c r="U59" i="15" s="1"/>
  <c r="U62" i="15" s="1"/>
  <c r="G51" i="14"/>
  <c r="G54" i="14" s="1"/>
  <c r="G56" i="14" s="1"/>
  <c r="G59" i="14" s="1"/>
  <c r="G62" i="14" s="1"/>
  <c r="N51" i="27"/>
  <c r="N54" i="27" s="1"/>
  <c r="N56" i="27" s="1"/>
  <c r="N59" i="27" s="1"/>
  <c r="N62" i="27" s="1"/>
  <c r="I51" i="27"/>
  <c r="I54" i="27" s="1"/>
  <c r="I56" i="27" s="1"/>
  <c r="I59" i="27" s="1"/>
  <c r="I62" i="27" s="1"/>
  <c r="N51" i="20"/>
  <c r="N54" i="20" s="1"/>
  <c r="N56" i="20" s="1"/>
  <c r="N59" i="20" s="1"/>
  <c r="N62" i="20" s="1"/>
  <c r="K51" i="14"/>
  <c r="K54" i="14" s="1"/>
  <c r="K56" i="14" s="1"/>
  <c r="K59" i="14" s="1"/>
  <c r="K62" i="14" s="1"/>
  <c r="S51" i="14"/>
  <c r="S54" i="14" s="1"/>
  <c r="S56" i="14" s="1"/>
  <c r="S59" i="14" s="1"/>
  <c r="S62" i="14" s="1"/>
  <c r="AA51" i="27"/>
  <c r="AA54" i="27" s="1"/>
  <c r="AA56" i="27" s="1"/>
  <c r="AA59" i="27" s="1"/>
  <c r="AA62" i="27" s="1"/>
  <c r="G51" i="22"/>
  <c r="G54" i="22" s="1"/>
  <c r="G56" i="22" s="1"/>
  <c r="G59" i="22" s="1"/>
  <c r="G62" i="22" s="1"/>
  <c r="O51" i="22"/>
  <c r="O54" i="22" s="1"/>
  <c r="O56" i="22" s="1"/>
  <c r="O59" i="22" s="1"/>
  <c r="O62" i="22" s="1"/>
  <c r="W51" i="22"/>
  <c r="W54" i="22" s="1"/>
  <c r="W56" i="22" s="1"/>
  <c r="W59" i="22" s="1"/>
  <c r="W62" i="22" s="1"/>
  <c r="I51" i="19"/>
  <c r="I54" i="19" s="1"/>
  <c r="I56" i="19" s="1"/>
  <c r="I59" i="19" s="1"/>
  <c r="I62" i="19" s="1"/>
  <c r="Q51" i="19"/>
  <c r="Q54" i="19" s="1"/>
  <c r="Q56" i="19" s="1"/>
  <c r="Q59" i="19" s="1"/>
  <c r="Q62" i="19" s="1"/>
  <c r="Y51" i="19"/>
  <c r="Y54" i="19" s="1"/>
  <c r="Y56" i="19" s="1"/>
  <c r="Y59" i="19" s="1"/>
  <c r="Y62" i="19" s="1"/>
  <c r="J51" i="18"/>
  <c r="J54" i="18" s="1"/>
  <c r="J56" i="18" s="1"/>
  <c r="J59" i="18" s="1"/>
  <c r="J62" i="18" s="1"/>
  <c r="R51" i="18"/>
  <c r="R54" i="18" s="1"/>
  <c r="R56" i="18" s="1"/>
  <c r="R59" i="18" s="1"/>
  <c r="R62" i="18" s="1"/>
  <c r="C51" i="17"/>
  <c r="C54" i="17" s="1"/>
  <c r="C56" i="17" s="1"/>
  <c r="C59" i="17" s="1"/>
  <c r="C62" i="17" s="1"/>
  <c r="K51" i="17"/>
  <c r="K54" i="17" s="1"/>
  <c r="K56" i="17" s="1"/>
  <c r="K59" i="17" s="1"/>
  <c r="K62" i="17" s="1"/>
  <c r="S51" i="17"/>
  <c r="S54" i="17" s="1"/>
  <c r="S56" i="17" s="1"/>
  <c r="S59" i="17" s="1"/>
  <c r="S62" i="17" s="1"/>
  <c r="AA51" i="15"/>
  <c r="AA54" i="15" s="1"/>
  <c r="AA56" i="15" s="1"/>
  <c r="AA59" i="15" s="1"/>
  <c r="AA62" i="15" s="1"/>
  <c r="J51" i="15"/>
  <c r="J54" i="15" s="1"/>
  <c r="J56" i="15" s="1"/>
  <c r="J59" i="15" s="1"/>
  <c r="J62" i="15" s="1"/>
  <c r="R51" i="15"/>
  <c r="R54" i="15" s="1"/>
  <c r="R56" i="15" s="1"/>
  <c r="R59" i="15" s="1"/>
  <c r="R62" i="15" s="1"/>
  <c r="F51" i="7"/>
  <c r="F54" i="7" s="1"/>
  <c r="F56" i="7" s="1"/>
  <c r="F59" i="7" s="1"/>
  <c r="F62" i="7" s="1"/>
  <c r="N51" i="7"/>
  <c r="N54" i="7" s="1"/>
  <c r="N56" i="7" s="1"/>
  <c r="N59" i="7" s="1"/>
  <c r="N62" i="7" s="1"/>
  <c r="V51" i="7"/>
  <c r="V54" i="7" s="1"/>
  <c r="V56" i="7" s="1"/>
  <c r="V59" i="7" s="1"/>
  <c r="V62" i="7" s="1"/>
  <c r="D51" i="2"/>
  <c r="D54" i="2" s="1"/>
  <c r="D56" i="2" s="1"/>
  <c r="D59" i="2" s="1"/>
  <c r="D62" i="2" s="1"/>
  <c r="L51" i="2"/>
  <c r="L54" i="2" s="1"/>
  <c r="L56" i="2" s="1"/>
  <c r="L59" i="2" s="1"/>
  <c r="L62" i="2" s="1"/>
  <c r="T51" i="2"/>
  <c r="T54" i="2" s="1"/>
  <c r="T56" i="2" s="1"/>
  <c r="T59" i="2" s="1"/>
  <c r="T62" i="2" s="1"/>
  <c r="S51" i="1"/>
  <c r="S54" i="1" s="1"/>
  <c r="S56" i="1" s="1"/>
  <c r="S59" i="1" s="1"/>
  <c r="S62" i="1" s="1"/>
  <c r="M51" i="27"/>
  <c r="M54" i="27" s="1"/>
  <c r="M56" i="27" s="1"/>
  <c r="M59" i="27" s="1"/>
  <c r="M62" i="27" s="1"/>
  <c r="W51" i="23"/>
  <c r="W54" i="23" s="1"/>
  <c r="W56" i="23" s="1"/>
  <c r="W59" i="23" s="1"/>
  <c r="W62" i="23" s="1"/>
  <c r="C51" i="14"/>
  <c r="C54" i="14" s="1"/>
  <c r="C56" i="14" s="1"/>
  <c r="C59" i="14" s="1"/>
  <c r="C62" i="14" s="1"/>
  <c r="D51" i="25"/>
  <c r="D54" i="25" s="1"/>
  <c r="D56" i="25" s="1"/>
  <c r="D59" i="25" s="1"/>
  <c r="D62" i="25" s="1"/>
  <c r="G51" i="21"/>
  <c r="G54" i="21" s="1"/>
  <c r="G56" i="21" s="1"/>
  <c r="G59" i="21" s="1"/>
  <c r="G62" i="21" s="1"/>
  <c r="O51" i="21"/>
  <c r="O54" i="21" s="1"/>
  <c r="O56" i="21" s="1"/>
  <c r="O59" i="21" s="1"/>
  <c r="O62" i="21" s="1"/>
  <c r="W51" i="21"/>
  <c r="W54" i="21" s="1"/>
  <c r="W56" i="21" s="1"/>
  <c r="W59" i="21" s="1"/>
  <c r="W62" i="21" s="1"/>
  <c r="H51" i="20"/>
  <c r="H54" i="20" s="1"/>
  <c r="H56" i="20" s="1"/>
  <c r="H59" i="20" s="1"/>
  <c r="H62" i="20" s="1"/>
  <c r="P51" i="20"/>
  <c r="P54" i="20" s="1"/>
  <c r="P56" i="20" s="1"/>
  <c r="P59" i="20" s="1"/>
  <c r="P62" i="20" s="1"/>
  <c r="Z35" i="16"/>
  <c r="I51" i="16"/>
  <c r="I54" i="16" s="1"/>
  <c r="I56" i="16" s="1"/>
  <c r="I59" i="16" s="1"/>
  <c r="I62" i="16" s="1"/>
  <c r="Q51" i="16"/>
  <c r="Q54" i="16" s="1"/>
  <c r="Q56" i="16" s="1"/>
  <c r="Q59" i="16" s="1"/>
  <c r="Q62" i="16" s="1"/>
  <c r="E51" i="14"/>
  <c r="E54" i="14" s="1"/>
  <c r="E56" i="14" s="1"/>
  <c r="E59" i="14" s="1"/>
  <c r="E62" i="14" s="1"/>
  <c r="M51" i="14"/>
  <c r="M54" i="14" s="1"/>
  <c r="M56" i="14" s="1"/>
  <c r="M59" i="14" s="1"/>
  <c r="M62" i="14" s="1"/>
  <c r="U51" i="14"/>
  <c r="U54" i="14" s="1"/>
  <c r="U56" i="14" s="1"/>
  <c r="U59" i="14" s="1"/>
  <c r="U62" i="14" s="1"/>
  <c r="G51" i="12"/>
  <c r="G54" i="12" s="1"/>
  <c r="G56" i="12" s="1"/>
  <c r="G59" i="12" s="1"/>
  <c r="G62" i="12" s="1"/>
  <c r="W51" i="12"/>
  <c r="W54" i="12" s="1"/>
  <c r="W56" i="12" s="1"/>
  <c r="W59" i="12" s="1"/>
  <c r="W62" i="12" s="1"/>
  <c r="F51" i="9"/>
  <c r="F54" i="9" s="1"/>
  <c r="F56" i="9" s="1"/>
  <c r="F59" i="9" s="1"/>
  <c r="F62" i="9" s="1"/>
  <c r="N51" i="9"/>
  <c r="N54" i="9" s="1"/>
  <c r="N56" i="9" s="1"/>
  <c r="N59" i="9" s="1"/>
  <c r="N62" i="9" s="1"/>
  <c r="V51" i="9"/>
  <c r="V54" i="9" s="1"/>
  <c r="V56" i="9" s="1"/>
  <c r="V59" i="9" s="1"/>
  <c r="V62" i="9" s="1"/>
  <c r="E51" i="6"/>
  <c r="E54" i="6" s="1"/>
  <c r="E56" i="6" s="1"/>
  <c r="E59" i="6" s="1"/>
  <c r="E62" i="6" s="1"/>
  <c r="M51" i="6"/>
  <c r="M54" i="6" s="1"/>
  <c r="M56" i="6" s="1"/>
  <c r="M59" i="6" s="1"/>
  <c r="M62" i="6" s="1"/>
  <c r="G51" i="5"/>
  <c r="G54" i="5" s="1"/>
  <c r="G56" i="5" s="1"/>
  <c r="G59" i="5" s="1"/>
  <c r="G62" i="5" s="1"/>
  <c r="O51" i="5"/>
  <c r="O54" i="5" s="1"/>
  <c r="O56" i="5" s="1"/>
  <c r="O59" i="5" s="1"/>
  <c r="O62" i="5" s="1"/>
  <c r="W51" i="5"/>
  <c r="W54" i="5" s="1"/>
  <c r="W56" i="5" s="1"/>
  <c r="W59" i="5" s="1"/>
  <c r="W62" i="5" s="1"/>
  <c r="U51" i="13"/>
  <c r="U54" i="13" s="1"/>
  <c r="U56" i="13" s="1"/>
  <c r="U59" i="13" s="1"/>
  <c r="U62" i="13" s="1"/>
  <c r="R51" i="28"/>
  <c r="R54" i="28" s="1"/>
  <c r="R56" i="28" s="1"/>
  <c r="R59" i="28" s="1"/>
  <c r="R62" i="28" s="1"/>
  <c r="S51" i="22"/>
  <c r="S54" i="22" s="1"/>
  <c r="S56" i="22" s="1"/>
  <c r="S59" i="22" s="1"/>
  <c r="S62" i="22" s="1"/>
  <c r="C51" i="26"/>
  <c r="C54" i="26" s="1"/>
  <c r="C56" i="26" s="1"/>
  <c r="C59" i="26" s="1"/>
  <c r="C62" i="26" s="1"/>
  <c r="O51" i="23"/>
  <c r="O54" i="23" s="1"/>
  <c r="O56" i="23" s="1"/>
  <c r="O59" i="23" s="1"/>
  <c r="O62" i="23" s="1"/>
  <c r="AA51" i="17"/>
  <c r="AA54" i="17" s="1"/>
  <c r="AA56" i="17" s="1"/>
  <c r="AA59" i="17" s="1"/>
  <c r="AA62" i="17" s="1"/>
  <c r="U51" i="12"/>
  <c r="U54" i="12" s="1"/>
  <c r="U56" i="12" s="1"/>
  <c r="U59" i="12" s="1"/>
  <c r="U62" i="12" s="1"/>
  <c r="AA51" i="1"/>
  <c r="AA54" i="1" s="1"/>
  <c r="AA56" i="1" s="1"/>
  <c r="AA59" i="1" s="1"/>
  <c r="AA62" i="1" s="1"/>
  <c r="Z35" i="28"/>
  <c r="Z50" i="28"/>
  <c r="E51" i="24"/>
  <c r="E54" i="24" s="1"/>
  <c r="E56" i="24" s="1"/>
  <c r="E59" i="24" s="1"/>
  <c r="E62" i="24" s="1"/>
  <c r="M51" i="24"/>
  <c r="M54" i="24" s="1"/>
  <c r="M56" i="24" s="1"/>
  <c r="M59" i="24" s="1"/>
  <c r="M62" i="24" s="1"/>
  <c r="U51" i="24"/>
  <c r="U54" i="24" s="1"/>
  <c r="U56" i="24" s="1"/>
  <c r="U59" i="24" s="1"/>
  <c r="U62" i="24" s="1"/>
  <c r="D51" i="19"/>
  <c r="D54" i="19" s="1"/>
  <c r="D56" i="19" s="1"/>
  <c r="D59" i="19" s="1"/>
  <c r="D62" i="19" s="1"/>
  <c r="L51" i="19"/>
  <c r="L54" i="19" s="1"/>
  <c r="L56" i="19" s="1"/>
  <c r="L59" i="19" s="1"/>
  <c r="L62" i="19" s="1"/>
  <c r="T51" i="19"/>
  <c r="T54" i="19" s="1"/>
  <c r="T56" i="19" s="1"/>
  <c r="T59" i="19" s="1"/>
  <c r="T62" i="19" s="1"/>
  <c r="AA51" i="16"/>
  <c r="AA54" i="16" s="1"/>
  <c r="AA56" i="16" s="1"/>
  <c r="AA59" i="16" s="1"/>
  <c r="AA62" i="16" s="1"/>
  <c r="D51" i="15"/>
  <c r="D54" i="15" s="1"/>
  <c r="D56" i="15" s="1"/>
  <c r="D59" i="15" s="1"/>
  <c r="D62" i="15" s="1"/>
  <c r="D51" i="11"/>
  <c r="D54" i="11" s="1"/>
  <c r="D56" i="11" s="1"/>
  <c r="D59" i="11" s="1"/>
  <c r="D62" i="11" s="1"/>
  <c r="L51" i="11"/>
  <c r="L54" i="11" s="1"/>
  <c r="L56" i="11" s="1"/>
  <c r="L59" i="11" s="1"/>
  <c r="L62" i="11" s="1"/>
  <c r="T51" i="11"/>
  <c r="T54" i="11" s="1"/>
  <c r="T56" i="11" s="1"/>
  <c r="T59" i="11" s="1"/>
  <c r="T62" i="11" s="1"/>
  <c r="J51" i="4"/>
  <c r="J54" i="4" s="1"/>
  <c r="J56" i="4" s="1"/>
  <c r="J59" i="4" s="1"/>
  <c r="J62" i="4" s="1"/>
  <c r="R51" i="4"/>
  <c r="R54" i="4" s="1"/>
  <c r="R56" i="4" s="1"/>
  <c r="R59" i="4" s="1"/>
  <c r="R62" i="4" s="1"/>
  <c r="F51" i="2"/>
  <c r="F54" i="2" s="1"/>
  <c r="F56" i="2" s="1"/>
  <c r="F59" i="2" s="1"/>
  <c r="F62" i="2" s="1"/>
  <c r="N51" i="2"/>
  <c r="N54" i="2" s="1"/>
  <c r="N56" i="2" s="1"/>
  <c r="N59" i="2" s="1"/>
  <c r="N62" i="2" s="1"/>
  <c r="V51" i="2"/>
  <c r="V54" i="2" s="1"/>
  <c r="V56" i="2" s="1"/>
  <c r="V59" i="2" s="1"/>
  <c r="V62" i="2" s="1"/>
  <c r="X56" i="27"/>
  <c r="Z54" i="27"/>
  <c r="Z56" i="26"/>
  <c r="X59" i="26"/>
  <c r="X54" i="1"/>
  <c r="Z51" i="1"/>
  <c r="X51" i="28"/>
  <c r="Z54" i="26"/>
  <c r="X54" i="25"/>
  <c r="Z51" i="25"/>
  <c r="Z51" i="24"/>
  <c r="X54" i="24"/>
  <c r="Z51" i="27"/>
  <c r="Z51" i="23"/>
  <c r="X54" i="23"/>
  <c r="Z35" i="1"/>
  <c r="Z51" i="22"/>
  <c r="X54" i="22"/>
  <c r="X54" i="17"/>
  <c r="Z51" i="17"/>
  <c r="Z35" i="22"/>
  <c r="Z51" i="18"/>
  <c r="X54" i="18"/>
  <c r="Z35" i="23"/>
  <c r="Z35" i="24"/>
  <c r="Z35" i="25"/>
  <c r="X51" i="21"/>
  <c r="Z35" i="21"/>
  <c r="Z35" i="26"/>
  <c r="Z35" i="20"/>
  <c r="X51" i="20"/>
  <c r="Z50" i="19"/>
  <c r="X54" i="19"/>
  <c r="X54" i="14"/>
  <c r="Z51" i="14"/>
  <c r="X59" i="16"/>
  <c r="Y51" i="16"/>
  <c r="Z50" i="16"/>
  <c r="Z35" i="17"/>
  <c r="X54" i="15"/>
  <c r="Z35" i="18"/>
  <c r="X54" i="9"/>
  <c r="X51" i="12"/>
  <c r="X51" i="13"/>
  <c r="Z35" i="13"/>
  <c r="Z51" i="10"/>
  <c r="X54" i="10"/>
  <c r="Z35" i="14"/>
  <c r="Z51" i="8"/>
  <c r="X54" i="8"/>
  <c r="Z35" i="15"/>
  <c r="X51" i="11"/>
  <c r="Z35" i="11"/>
  <c r="Z51" i="3"/>
  <c r="Z35" i="8"/>
  <c r="X54" i="7"/>
  <c r="X51" i="5"/>
  <c r="Z35" i="5"/>
  <c r="Z35" i="9"/>
  <c r="Z35" i="10"/>
  <c r="X51" i="6"/>
  <c r="Z35" i="6"/>
  <c r="X51" i="4"/>
  <c r="X54" i="3"/>
  <c r="X54" i="2" l="1"/>
  <c r="Z51" i="2"/>
  <c r="Z51" i="19"/>
  <c r="Z51" i="20"/>
  <c r="X54" i="20"/>
  <c r="X54" i="13"/>
  <c r="Z51" i="13"/>
  <c r="Z54" i="23"/>
  <c r="X56" i="23"/>
  <c r="Z54" i="1"/>
  <c r="X56" i="1"/>
  <c r="Z54" i="14"/>
  <c r="X56" i="14"/>
  <c r="Z51" i="6"/>
  <c r="X54" i="6"/>
  <c r="Z51" i="28"/>
  <c r="X54" i="28"/>
  <c r="Y54" i="16"/>
  <c r="Z51" i="16"/>
  <c r="X54" i="12"/>
  <c r="Z51" i="12"/>
  <c r="Z54" i="8"/>
  <c r="X56" i="8"/>
  <c r="Z59" i="26"/>
  <c r="X62" i="26"/>
  <c r="Z62" i="26" s="1"/>
  <c r="Z54" i="3"/>
  <c r="X56" i="3"/>
  <c r="Z51" i="4"/>
  <c r="X54" i="4"/>
  <c r="Z54" i="19"/>
  <c r="X56" i="19"/>
  <c r="Z54" i="22"/>
  <c r="X56" i="22"/>
  <c r="Z54" i="18"/>
  <c r="X56" i="18"/>
  <c r="Z51" i="11"/>
  <c r="X54" i="11"/>
  <c r="X62" i="16"/>
  <c r="Z54" i="9"/>
  <c r="X56" i="9"/>
  <c r="X56" i="24"/>
  <c r="Z54" i="24"/>
  <c r="Z51" i="5"/>
  <c r="X54" i="5"/>
  <c r="Z51" i="21"/>
  <c r="X54" i="21"/>
  <c r="X56" i="17"/>
  <c r="Z54" i="17"/>
  <c r="Z54" i="7"/>
  <c r="X56" i="7"/>
  <c r="Z54" i="10"/>
  <c r="X56" i="10"/>
  <c r="X56" i="15"/>
  <c r="Z54" i="15"/>
  <c r="X56" i="25"/>
  <c r="Z54" i="25"/>
  <c r="X59" i="27"/>
  <c r="Z56" i="27"/>
  <c r="Z54" i="2" l="1"/>
  <c r="X56" i="2"/>
  <c r="Z56" i="18"/>
  <c r="X59" i="18"/>
  <c r="Z56" i="25"/>
  <c r="X59" i="25"/>
  <c r="Y56" i="16"/>
  <c r="Z54" i="16"/>
  <c r="Z56" i="22"/>
  <c r="X59" i="22"/>
  <c r="Z54" i="6"/>
  <c r="X56" i="6"/>
  <c r="Z56" i="9"/>
  <c r="X59" i="9"/>
  <c r="Z56" i="1"/>
  <c r="X59" i="1"/>
  <c r="X56" i="28"/>
  <c r="Z54" i="28"/>
  <c r="X56" i="13"/>
  <c r="Z54" i="13"/>
  <c r="Z54" i="21"/>
  <c r="X56" i="21"/>
  <c r="X59" i="15"/>
  <c r="Z56" i="15"/>
  <c r="Z54" i="5"/>
  <c r="X56" i="5"/>
  <c r="X56" i="11"/>
  <c r="Z54" i="11"/>
  <c r="Z54" i="4"/>
  <c r="X56" i="4"/>
  <c r="Z56" i="14"/>
  <c r="X59" i="14"/>
  <c r="Z54" i="20"/>
  <c r="X56" i="20"/>
  <c r="Z56" i="3"/>
  <c r="X59" i="3"/>
  <c r="Z56" i="17"/>
  <c r="X59" i="17"/>
  <c r="X59" i="23"/>
  <c r="Z56" i="23"/>
  <c r="X59" i="10"/>
  <c r="Z56" i="10"/>
  <c r="Z56" i="19"/>
  <c r="X59" i="19"/>
  <c r="Z56" i="8"/>
  <c r="X59" i="8"/>
  <c r="Z56" i="7"/>
  <c r="X59" i="7"/>
  <c r="Z59" i="27"/>
  <c r="X62" i="27"/>
  <c r="Z62" i="27" s="1"/>
  <c r="Z56" i="24"/>
  <c r="X59" i="24"/>
  <c r="X56" i="12"/>
  <c r="Z54" i="12"/>
  <c r="X59" i="2" l="1"/>
  <c r="Z56" i="2"/>
  <c r="Z59" i="15"/>
  <c r="X62" i="15"/>
  <c r="Z62" i="15" s="1"/>
  <c r="Z56" i="12"/>
  <c r="X59" i="12"/>
  <c r="Z59" i="14"/>
  <c r="X62" i="14"/>
  <c r="Z62" i="14" s="1"/>
  <c r="Z59" i="23"/>
  <c r="X62" i="23"/>
  <c r="Z62" i="23" s="1"/>
  <c r="Z56" i="4"/>
  <c r="X59" i="4"/>
  <c r="Z59" i="1"/>
  <c r="X62" i="1"/>
  <c r="Z62" i="1" s="1"/>
  <c r="Z59" i="19"/>
  <c r="X62" i="19"/>
  <c r="Z62" i="19" s="1"/>
  <c r="Y59" i="16"/>
  <c r="Z56" i="16"/>
  <c r="X59" i="11"/>
  <c r="Z56" i="11"/>
  <c r="Z59" i="8"/>
  <c r="X62" i="8"/>
  <c r="Z62" i="8" s="1"/>
  <c r="Z56" i="21"/>
  <c r="X59" i="21"/>
  <c r="Z59" i="24"/>
  <c r="X62" i="24"/>
  <c r="Z62" i="24" s="1"/>
  <c r="Z59" i="3"/>
  <c r="X62" i="3"/>
  <c r="Z62" i="3" s="1"/>
  <c r="Z59" i="25"/>
  <c r="X62" i="25"/>
  <c r="Z62" i="25" s="1"/>
  <c r="Z56" i="20"/>
  <c r="X59" i="20"/>
  <c r="Z56" i="5"/>
  <c r="X59" i="5"/>
  <c r="X59" i="6"/>
  <c r="Z56" i="6"/>
  <c r="Z59" i="18"/>
  <c r="X62" i="18"/>
  <c r="Z62" i="18" s="1"/>
  <c r="X62" i="22"/>
  <c r="Z62" i="22" s="1"/>
  <c r="Z59" i="22"/>
  <c r="Z59" i="17"/>
  <c r="X62" i="17"/>
  <c r="Z62" i="17" s="1"/>
  <c r="X62" i="9"/>
  <c r="Z62" i="9" s="1"/>
  <c r="Z59" i="9"/>
  <c r="Z56" i="13"/>
  <c r="X59" i="13"/>
  <c r="X62" i="7"/>
  <c r="Z62" i="7" s="1"/>
  <c r="Z59" i="7"/>
  <c r="Z59" i="10"/>
  <c r="X62" i="10"/>
  <c r="Z62" i="10" s="1"/>
  <c r="X59" i="28"/>
  <c r="Z56" i="28"/>
  <c r="Z59" i="2" l="1"/>
  <c r="X62" i="2"/>
  <c r="Z62" i="2" s="1"/>
  <c r="Y62" i="16"/>
  <c r="Z62" i="16" s="1"/>
  <c r="Z59" i="16"/>
  <c r="Z59" i="21"/>
  <c r="X62" i="21"/>
  <c r="Z62" i="21" s="1"/>
  <c r="Z59" i="13"/>
  <c r="X62" i="13"/>
  <c r="Z62" i="13" s="1"/>
  <c r="Z59" i="4"/>
  <c r="X62" i="4"/>
  <c r="Z62" i="4" s="1"/>
  <c r="X62" i="5"/>
  <c r="Z62" i="5" s="1"/>
  <c r="Z59" i="5"/>
  <c r="Z59" i="20"/>
  <c r="X62" i="20"/>
  <c r="Z62" i="20" s="1"/>
  <c r="Z59" i="12"/>
  <c r="X62" i="12"/>
  <c r="Z62" i="12" s="1"/>
  <c r="Z59" i="28"/>
  <c r="X62" i="28"/>
  <c r="Z62" i="28" s="1"/>
  <c r="X62" i="6"/>
  <c r="Z62" i="6" s="1"/>
  <c r="Z59" i="6"/>
  <c r="Z59" i="11"/>
  <c r="X62" i="11"/>
  <c r="Z62" i="11" s="1"/>
</calcChain>
</file>

<file path=xl/sharedStrings.xml><?xml version="1.0" encoding="utf-8"?>
<sst xmlns="http://schemas.openxmlformats.org/spreadsheetml/2006/main" count="4200" uniqueCount="116">
  <si>
    <t>Limpopo: Greater Giyani (LIM331) - Table C4 Quarterly Budgeted Financial Performance ( Waste water management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</si>
  <si>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</si>
  <si>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</si>
  <si>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</si>
  <si>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</si>
  <si>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</si>
  <si>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</si>
  <si>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</si>
  <si>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</si>
  <si>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</si>
  <si>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</si>
  <si>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</si>
  <si>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</si>
  <si>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</si>
  <si>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</si>
  <si>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</si>
  <si>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</si>
  <si>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</si>
  <si>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</si>
  <si>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</si>
  <si>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</si>
  <si>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</si>
  <si>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</si>
  <si>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</si>
  <si>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</si>
  <si>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</si>
  <si>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</si>
  <si>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</si>
  <si>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</si>
  <si>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</si>
  <si>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</si>
  <si>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</si>
  <si>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</si>
  <si>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</si>
  <si>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</si>
  <si>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</si>
  <si>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</si>
  <si>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</si>
  <si>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</si>
  <si>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</si>
  <si>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</si>
  <si>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</si>
  <si>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</si>
  <si>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</si>
  <si>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</si>
  <si>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</si>
  <si>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</si>
  <si>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</si>
  <si>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</si>
  <si>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</si>
  <si>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</si>
  <si>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</si>
  <si>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</si>
  <si>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</si>
  <si>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</si>
  <si>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</si>
  <si>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</si>
  <si>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</si>
  <si>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</si>
  <si>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</si>
  <si>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</si>
  <si>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</si>
  <si>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</si>
  <si>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</si>
  <si>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</si>
  <si>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</si>
  <si>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</si>
  <si>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</si>
  <si>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</si>
  <si>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</si>
  <si>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</si>
  <si>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</si>
  <si>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</si>
  <si>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</si>
  <si>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</si>
  <si>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</si>
  <si>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</si>
  <si>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</si>
  <si>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</si>
  <si>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</si>
  <si>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</si>
  <si>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</si>
  <si>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</si>
  <si>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</si>
  <si>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</si>
  <si>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</si>
  <si>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</si>
  <si>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</si>
  <si>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</si>
  <si>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Waste water management                             ) for 3rd Quarter ended 31 March 2026 (Figures Finalised as at 2026/05/05)</t>
  </si>
  <si>
    <t>Limpopo: Greater Tzaneen (LIM333) - Table C4 Quarterly Budgeted Financial Performance ( Waste water management                             ) for 3rd Quarter ended 31 March 2026 (Figures Finalised as at 2026/05/05)</t>
  </si>
  <si>
    <t>Limpopo: Ba-Phalaborwa (LIM334) - Table C4 Quarterly Budgeted Financial Performance ( Waste water management                             ) for 3rd Quarter ended 31 March 2026 (Figures Finalised as at 2026/05/05)</t>
  </si>
  <si>
    <t>Limpopo: Maruleng (LIM335) - Table C4 Quarterly Budgeted Financial Performance ( Waste water management                             ) for 3rd Quarter ended 31 March 2026 (Figures Finalised as at 2026/05/05)</t>
  </si>
  <si>
    <t>Limpopo: Mopani (DC33) - Table C4 Quarterly Budgeted Financial Performance ( Waste water management                             ) for 3rd Quarter ended 31 March 2026 (Figures Finalised as at 2026/05/05)</t>
  </si>
  <si>
    <t>Limpopo: Musina (LIM341) - Table C4 Quarterly Budgeted Financial Performance ( Waste water management                             ) for 3rd Quarter ended 31 March 2026 (Figures Finalised as at 2026/05/05)</t>
  </si>
  <si>
    <t>Limpopo: Thulamela (LIM343) - Table C4 Quarterly Budgeted Financial Performance ( Waste water management                             ) for 3rd Quarter ended 31 March 2026 (Figures Finalised as at 2026/05/05)</t>
  </si>
  <si>
    <t>Limpopo: Makhado (LIM344) - Table C4 Quarterly Budgeted Financial Performance ( Waste water management                             ) for 3rd Quarter ended 31 March 2026 (Figures Finalised as at 2026/05/05)</t>
  </si>
  <si>
    <t>Limpopo: Collins Chabane (LIM345) - Table C4 Quarterly Budgeted Financial Performance ( Waste water management                             ) for 3rd Quarter ended 31 March 2026 (Figures Finalised as at 2026/05/05)</t>
  </si>
  <si>
    <t>Limpopo: Vhembe (DC34) - Table C4 Quarterly Budgeted Financial Performance ( Waste water management                             ) for 3rd Quarter ended 31 March 2026 (Figures Finalised as at 2026/05/05)</t>
  </si>
  <si>
    <t>Limpopo: Blouberg (LIM351) - Table C4 Quarterly Budgeted Financial Performance ( Waste water management                             ) for 3rd Quarter ended 31 March 2026 (Figures Finalised as at 2026/05/05)</t>
  </si>
  <si>
    <t>Limpopo: Molemole (LIM353) - Table C4 Quarterly Budgeted Financial Performance ( Waste water management                             ) for 3rd Quarter ended 31 March 2026 (Figures Finalised as at 2026/05/05)</t>
  </si>
  <si>
    <t>Limpopo: Polokwane (LIM354) - Table C4 Quarterly Budgeted Financial Performance ( Waste water management                             ) for 3rd Quarter ended 31 March 2026 (Figures Finalised as at 2026/05/05)</t>
  </si>
  <si>
    <t>Limpopo: Lepelle-Nkumpi (LIM355) - Table C4 Quarterly Budgeted Financial Performance ( Waste water management                             ) for 3rd Quarter ended 31 March 2026 (Figures Finalised as at 2026/05/05)</t>
  </si>
  <si>
    <t>Limpopo: Capricorn (DC35) - Table C4 Quarterly Budgeted Financial Performance ( Waste water management                             ) for 3rd Quarter ended 31 March 2026 (Figures Finalised as at 2026/05/05)</t>
  </si>
  <si>
    <t>Limpopo: Thabazimbi (LIM361) - Table C4 Quarterly Budgeted Financial Performance ( Waste water management                             ) for 3rd Quarter ended 31 March 2026 (Figures Finalised as at 2026/05/05)</t>
  </si>
  <si>
    <t>Limpopo: Lephalale (LIM362) - Table C4 Quarterly Budgeted Financial Performance ( Waste water management                             ) for 3rd Quarter ended 31 March 2026 (Figures Finalised as at 2026/05/05)</t>
  </si>
  <si>
    <t>Limpopo: Bela Bela (LIM366) - Table C4 Quarterly Budgeted Financial Performance ( Waste water management                             ) for 3rd Quarter ended 31 March 2026 (Figures Finalised as at 2026/05/05)</t>
  </si>
  <si>
    <t>Limpopo: Mogalakwena (LIM367) - Table C4 Quarterly Budgeted Financial Performance ( Waste water management                             ) for 3rd Quarter ended 31 March 2026 (Figures Finalised as at 2026/05/05)</t>
  </si>
  <si>
    <t>Limpopo: Modimolle-Mookgopong (LIM368) - Table C4 Quarterly Budgeted Financial Performance ( Waste water management                             ) for 3rd Quarter ended 31 March 2026 (Figures Finalised as at 2026/05/05)</t>
  </si>
  <si>
    <t>Limpopo: Waterberg (DC36) - Table C4 Quarterly Budgeted Financial Performance ( Waste water management                             ) for 3rd Quarter ended 31 March 2026 (Figures Finalised as at 2026/05/05)</t>
  </si>
  <si>
    <t>Limpopo: Ephraim Mogale (LIM471) - Table C4 Quarterly Budgeted Financial Performance ( Waste water management                             ) for 3rd Quarter ended 31 March 2026 (Figures Finalised as at 2026/05/05)</t>
  </si>
  <si>
    <t>Limpopo: Elias Motsoaledi (LIM472) - Table C4 Quarterly Budgeted Financial Performance ( Waste water management                             ) for 3rd Quarter ended 31 March 2026 (Figures Finalised as at 2026/05/05)</t>
  </si>
  <si>
    <t>Limpopo: Makhuduthamaga (LIM473) - Table C4 Quarterly Budgeted Financial Performance ( Waste water management                             ) for 3rd Quarter ended 31 March 2026 (Figures Finalised as at 2026/05/05)</t>
  </si>
  <si>
    <t>Limpopo: Tubatse Fetakgomo (LIM476) - Table C4 Quarterly Budgeted Financial Performance ( Waste water management                             ) for 3rd Quarter ended 31 March 2026 (Figures Finalised as at 2026/05/05)</t>
  </si>
  <si>
    <t>Limpopo: Sekhukhune (DC47) - Table C4 Quarterly Budgeted Financial Performance ( Waste water management                             ) for 3rd Quarter ended 31 March 2026 (Figures Finalised as at 2026/05/05)</t>
  </si>
  <si>
    <t>Summary - Table C4 Quarterly Budgeted Financial Performance ( Waste water management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</si>
</sst>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topLeftCell="A2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27355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27355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440820</v>
      </c>
      <c r="F37" s="22">
        <v>140820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210615</v>
      </c>
      <c r="Y37" s="22">
        <v>-210615</v>
      </c>
      <c r="Z37" s="23">
        <v>-100</v>
      </c>
      <c r="AA37" s="20">
        <v>140820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24950</v>
      </c>
      <c r="H40" s="22">
        <v>-4923</v>
      </c>
      <c r="I40" s="22">
        <v>9477</v>
      </c>
      <c r="J40" s="22">
        <v>29504</v>
      </c>
      <c r="K40" s="22">
        <v>-7918</v>
      </c>
      <c r="L40" s="22">
        <v>-12065</v>
      </c>
      <c r="M40" s="22">
        <v>17847</v>
      </c>
      <c r="N40" s="22">
        <v>-2136</v>
      </c>
      <c r="O40" s="22">
        <v>12421</v>
      </c>
      <c r="P40" s="22">
        <v>-34779</v>
      </c>
      <c r="Q40" s="22">
        <v>32047</v>
      </c>
      <c r="R40" s="22">
        <v>9689</v>
      </c>
      <c r="S40" s="22">
        <v>0</v>
      </c>
      <c r="T40" s="22">
        <v>0</v>
      </c>
      <c r="U40" s="22">
        <v>0</v>
      </c>
      <c r="V40" s="22">
        <v>0</v>
      </c>
      <c r="W40" s="22">
        <v>37057</v>
      </c>
      <c r="X40" s="22">
        <v>0</v>
      </c>
      <c r="Y40" s="22">
        <v>37057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440820</v>
      </c>
      <c r="F50" s="31">
        <f t="shared" si="1"/>
        <v>140820</v>
      </c>
      <c r="G50" s="31">
        <f t="shared" si="1"/>
        <v>24950</v>
      </c>
      <c r="H50" s="31">
        <f t="shared" si="1"/>
        <v>-4923</v>
      </c>
      <c r="I50" s="31">
        <f t="shared" si="1"/>
        <v>9477</v>
      </c>
      <c r="J50" s="31">
        <f t="shared" si="1"/>
        <v>29504</v>
      </c>
      <c r="K50" s="31">
        <f t="shared" si="1"/>
        <v>-7918</v>
      </c>
      <c r="L50" s="31">
        <f t="shared" si="1"/>
        <v>-12065</v>
      </c>
      <c r="M50" s="31">
        <f t="shared" si="1"/>
        <v>17847</v>
      </c>
      <c r="N50" s="31">
        <f t="shared" si="1"/>
        <v>-2136</v>
      </c>
      <c r="O50" s="31">
        <f t="shared" si="1"/>
        <v>12421</v>
      </c>
      <c r="P50" s="31">
        <f t="shared" si="1"/>
        <v>-34779</v>
      </c>
      <c r="Q50" s="31">
        <f t="shared" si="1"/>
        <v>32047</v>
      </c>
      <c r="R50" s="31">
        <f t="shared" si="1"/>
        <v>9689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37057</v>
      </c>
      <c r="X50" s="31">
        <f t="shared" si="1"/>
        <v>210615</v>
      </c>
      <c r="Y50" s="31">
        <f t="shared" si="1"/>
        <v>-173558</v>
      </c>
      <c r="Z50" s="32">
        <f>+IF(X50&lt;&gt;0,+(Y50/X50)*100,0)</f>
        <v>-82.405336751893259</v>
      </c>
      <c r="AA50" s="29">
        <f>SUM(AA37:AA49)</f>
        <v>140820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27355</v>
      </c>
      <c r="D51" s="39">
        <f t="shared" si="2"/>
        <v>0</v>
      </c>
      <c r="E51" s="40">
        <f t="shared" si="2"/>
        <v>-440820</v>
      </c>
      <c r="F51" s="41">
        <f t="shared" si="2"/>
        <v>-140820</v>
      </c>
      <c r="G51" s="41">
        <f t="shared" si="2"/>
        <v>-24950</v>
      </c>
      <c r="H51" s="41">
        <f t="shared" si="2"/>
        <v>4923</v>
      </c>
      <c r="I51" s="41">
        <f t="shared" si="2"/>
        <v>-9477</v>
      </c>
      <c r="J51" s="41">
        <f t="shared" si="2"/>
        <v>-29504</v>
      </c>
      <c r="K51" s="41">
        <f t="shared" si="2"/>
        <v>7918</v>
      </c>
      <c r="L51" s="41">
        <f t="shared" si="2"/>
        <v>12065</v>
      </c>
      <c r="M51" s="41">
        <f t="shared" si="2"/>
        <v>-17847</v>
      </c>
      <c r="N51" s="41">
        <f t="shared" si="2"/>
        <v>2136</v>
      </c>
      <c r="O51" s="41">
        <f t="shared" si="2"/>
        <v>-12421</v>
      </c>
      <c r="P51" s="41">
        <f t="shared" si="2"/>
        <v>34779</v>
      </c>
      <c r="Q51" s="41">
        <f t="shared" si="2"/>
        <v>-32047</v>
      </c>
      <c r="R51" s="41">
        <f t="shared" si="2"/>
        <v>-9689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-37057</v>
      </c>
      <c r="X51" s="41">
        <f t="shared" si="2"/>
        <v>-210615</v>
      </c>
      <c r="Y51" s="41">
        <f t="shared" si="2"/>
        <v>173558</v>
      </c>
      <c r="Z51" s="42">
        <f>+IF(X51&lt;&gt;0,+(Y51/X51)*100,0)</f>
        <v>-82.405336751893259</v>
      </c>
      <c r="AA51" s="39">
        <f>+AA35-AA50</f>
        <v>-140820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27355</v>
      </c>
      <c r="D54" s="48">
        <f t="shared" si="3"/>
        <v>0</v>
      </c>
      <c r="E54" s="49">
        <f t="shared" si="3"/>
        <v>-440820</v>
      </c>
      <c r="F54" s="50">
        <f t="shared" si="3"/>
        <v>-140820</v>
      </c>
      <c r="G54" s="50">
        <f t="shared" si="3"/>
        <v>-24950</v>
      </c>
      <c r="H54" s="50">
        <f t="shared" si="3"/>
        <v>4923</v>
      </c>
      <c r="I54" s="50">
        <f t="shared" si="3"/>
        <v>-9477</v>
      </c>
      <c r="J54" s="50">
        <f t="shared" si="3"/>
        <v>-29504</v>
      </c>
      <c r="K54" s="50">
        <f t="shared" si="3"/>
        <v>7918</v>
      </c>
      <c r="L54" s="50">
        <f t="shared" si="3"/>
        <v>12065</v>
      </c>
      <c r="M54" s="50">
        <f t="shared" si="3"/>
        <v>-17847</v>
      </c>
      <c r="N54" s="50">
        <f t="shared" si="3"/>
        <v>2136</v>
      </c>
      <c r="O54" s="50">
        <f t="shared" si="3"/>
        <v>-12421</v>
      </c>
      <c r="P54" s="50">
        <f t="shared" si="3"/>
        <v>34779</v>
      </c>
      <c r="Q54" s="50">
        <f t="shared" si="3"/>
        <v>-32047</v>
      </c>
      <c r="R54" s="50">
        <f t="shared" si="3"/>
        <v>-9689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-37057</v>
      </c>
      <c r="X54" s="50">
        <f t="shared" si="3"/>
        <v>-210615</v>
      </c>
      <c r="Y54" s="50">
        <f t="shared" si="3"/>
        <v>173558</v>
      </c>
      <c r="Z54" s="51">
        <f>+IF(X54&lt;&gt;0,+(Y54/X54)*100,0)</f>
        <v>-82.405336751893259</v>
      </c>
      <c r="AA54" s="48">
        <f>SUM(AA51:AA53)</f>
        <v>-140820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27355</v>
      </c>
      <c r="D56" s="54">
        <f>+D54-D55</f>
        <v>0</v>
      </c>
      <c r="E56" s="55">
        <f t="shared" si="4"/>
        <v>-440820</v>
      </c>
      <c r="F56" s="56">
        <f t="shared" si="4"/>
        <v>-140820</v>
      </c>
      <c r="G56" s="56">
        <f t="shared" si="4"/>
        <v>-24950</v>
      </c>
      <c r="H56" s="56">
        <f t="shared" si="4"/>
        <v>4923</v>
      </c>
      <c r="I56" s="56">
        <f t="shared" si="4"/>
        <v>-9477</v>
      </c>
      <c r="J56" s="56">
        <f t="shared" si="4"/>
        <v>-29504</v>
      </c>
      <c r="K56" s="56">
        <f t="shared" si="4"/>
        <v>7918</v>
      </c>
      <c r="L56" s="56">
        <f t="shared" si="4"/>
        <v>12065</v>
      </c>
      <c r="M56" s="56">
        <f t="shared" si="4"/>
        <v>-17847</v>
      </c>
      <c r="N56" s="56">
        <f t="shared" si="4"/>
        <v>2136</v>
      </c>
      <c r="O56" s="56">
        <f t="shared" si="4"/>
        <v>-12421</v>
      </c>
      <c r="P56" s="56">
        <f t="shared" si="4"/>
        <v>34779</v>
      </c>
      <c r="Q56" s="56">
        <f t="shared" si="4"/>
        <v>-32047</v>
      </c>
      <c r="R56" s="56">
        <f t="shared" si="4"/>
        <v>-9689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-37057</v>
      </c>
      <c r="X56" s="56">
        <f t="shared" si="4"/>
        <v>-210615</v>
      </c>
      <c r="Y56" s="56">
        <f t="shared" si="4"/>
        <v>173558</v>
      </c>
      <c r="Z56" s="57">
        <f>+IF(X56&lt;&gt;0,+(Y56/X56)*100,0)</f>
        <v>-82.405336751893259</v>
      </c>
      <c r="AA56" s="54">
        <f>+AA54-AA55</f>
        <v>-140820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27355</v>
      </c>
      <c r="D59" s="48">
        <f>SUM(D56:D58)</f>
        <v>0</v>
      </c>
      <c r="E59" s="49">
        <f t="shared" si="5"/>
        <v>-440820</v>
      </c>
      <c r="F59" s="50">
        <f t="shared" si="5"/>
        <v>-140820</v>
      </c>
      <c r="G59" s="50">
        <f t="shared" si="5"/>
        <v>-24950</v>
      </c>
      <c r="H59" s="50">
        <f t="shared" si="5"/>
        <v>4923</v>
      </c>
      <c r="I59" s="50">
        <f t="shared" si="5"/>
        <v>-9477</v>
      </c>
      <c r="J59" s="50">
        <f t="shared" si="5"/>
        <v>-29504</v>
      </c>
      <c r="K59" s="50">
        <f t="shared" si="5"/>
        <v>7918</v>
      </c>
      <c r="L59" s="50">
        <f t="shared" si="5"/>
        <v>12065</v>
      </c>
      <c r="M59" s="50">
        <f t="shared" si="5"/>
        <v>-17847</v>
      </c>
      <c r="N59" s="50">
        <f t="shared" si="5"/>
        <v>2136</v>
      </c>
      <c r="O59" s="50">
        <f t="shared" si="5"/>
        <v>-12421</v>
      </c>
      <c r="P59" s="50">
        <f t="shared" si="5"/>
        <v>34779</v>
      </c>
      <c r="Q59" s="50">
        <f t="shared" si="5"/>
        <v>-32047</v>
      </c>
      <c r="R59" s="50">
        <f t="shared" si="5"/>
        <v>-9689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-37057</v>
      </c>
      <c r="X59" s="50">
        <f t="shared" si="5"/>
        <v>-210615</v>
      </c>
      <c r="Y59" s="50">
        <f t="shared" si="5"/>
        <v>173558</v>
      </c>
      <c r="Z59" s="51">
        <f>+IF(X59&lt;&gt;0,+(Y59/X59)*100,0)</f>
        <v>-82.405336751893259</v>
      </c>
      <c r="AA59" s="48">
        <f>SUM(AA56:AA58)</f>
        <v>-140820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27355</v>
      </c>
      <c r="D62" s="65">
        <f>SUM(D59:D61)</f>
        <v>0</v>
      </c>
      <c r="E62" s="66">
        <f t="shared" si="6"/>
        <v>-440820</v>
      </c>
      <c r="F62" s="67">
        <f t="shared" si="6"/>
        <v>-140820</v>
      </c>
      <c r="G62" s="67">
        <f t="shared" si="6"/>
        <v>-24950</v>
      </c>
      <c r="H62" s="67">
        <f t="shared" si="6"/>
        <v>4923</v>
      </c>
      <c r="I62" s="67">
        <f t="shared" si="6"/>
        <v>-9477</v>
      </c>
      <c r="J62" s="67">
        <f t="shared" si="6"/>
        <v>-29504</v>
      </c>
      <c r="K62" s="67">
        <f t="shared" si="6"/>
        <v>7918</v>
      </c>
      <c r="L62" s="67">
        <f t="shared" si="6"/>
        <v>12065</v>
      </c>
      <c r="M62" s="67">
        <f t="shared" si="6"/>
        <v>-17847</v>
      </c>
      <c r="N62" s="67">
        <f t="shared" si="6"/>
        <v>2136</v>
      </c>
      <c r="O62" s="67">
        <f t="shared" si="6"/>
        <v>-12421</v>
      </c>
      <c r="P62" s="67">
        <f t="shared" si="6"/>
        <v>34779</v>
      </c>
      <c r="Q62" s="67">
        <f t="shared" si="6"/>
        <v>-32047</v>
      </c>
      <c r="R62" s="67">
        <f t="shared" si="6"/>
        <v>-9689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-37057</v>
      </c>
      <c r="X62" s="67">
        <f t="shared" si="6"/>
        <v>-210615</v>
      </c>
      <c r="Y62" s="67">
        <f t="shared" si="6"/>
        <v>173558</v>
      </c>
      <c r="Z62" s="68">
        <f>+IF(X62&lt;&gt;0,+(Y62/X62)*100,0)</f>
        <v>-82.405336751893259</v>
      </c>
      <c r="AA62" s="65">
        <f>SUM(AA59:AA61)</f>
        <v>-140820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4199267</v>
      </c>
      <c r="H7" s="22">
        <v>4905976</v>
      </c>
      <c r="I7" s="22">
        <v>1880859</v>
      </c>
      <c r="J7" s="22">
        <v>10986102</v>
      </c>
      <c r="K7" s="22">
        <v>2623619</v>
      </c>
      <c r="L7" s="22">
        <v>3250409</v>
      </c>
      <c r="M7" s="22">
        <v>0</v>
      </c>
      <c r="N7" s="22">
        <v>5874028</v>
      </c>
      <c r="O7" s="22">
        <v>1358196</v>
      </c>
      <c r="P7" s="22">
        <v>0</v>
      </c>
      <c r="Q7" s="22">
        <v>0</v>
      </c>
      <c r="R7" s="22">
        <v>1358196</v>
      </c>
      <c r="S7" s="22">
        <v>0</v>
      </c>
      <c r="T7" s="22">
        <v>0</v>
      </c>
      <c r="U7" s="22">
        <v>0</v>
      </c>
      <c r="V7" s="22">
        <v>0</v>
      </c>
      <c r="W7" s="22">
        <v>18218326</v>
      </c>
      <c r="X7" s="22">
        <v>0</v>
      </c>
      <c r="Y7" s="22">
        <v>18218326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1465785</v>
      </c>
      <c r="H8" s="22">
        <v>212669</v>
      </c>
      <c r="I8" s="22">
        <v>608725</v>
      </c>
      <c r="J8" s="22">
        <v>2287179</v>
      </c>
      <c r="K8" s="22">
        <v>780669</v>
      </c>
      <c r="L8" s="22">
        <v>702387</v>
      </c>
      <c r="M8" s="22">
        <v>0</v>
      </c>
      <c r="N8" s="22">
        <v>1483056</v>
      </c>
      <c r="O8" s="22">
        <v>615478</v>
      </c>
      <c r="P8" s="22">
        <v>0</v>
      </c>
      <c r="Q8" s="22">
        <v>0</v>
      </c>
      <c r="R8" s="22">
        <v>615478</v>
      </c>
      <c r="S8" s="22">
        <v>0</v>
      </c>
      <c r="T8" s="22">
        <v>0</v>
      </c>
      <c r="U8" s="22">
        <v>0</v>
      </c>
      <c r="V8" s="22">
        <v>0</v>
      </c>
      <c r="W8" s="22">
        <v>4385713</v>
      </c>
      <c r="X8" s="22">
        <v>0</v>
      </c>
      <c r="Y8" s="22">
        <v>4385713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5665052</v>
      </c>
      <c r="H35" s="31">
        <f t="shared" si="0"/>
        <v>5118645</v>
      </c>
      <c r="I35" s="31">
        <f t="shared" si="0"/>
        <v>2489584</v>
      </c>
      <c r="J35" s="31">
        <f t="shared" si="0"/>
        <v>13273281</v>
      </c>
      <c r="K35" s="31">
        <f t="shared" si="0"/>
        <v>3404288</v>
      </c>
      <c r="L35" s="31">
        <f t="shared" si="0"/>
        <v>3952796</v>
      </c>
      <c r="M35" s="31">
        <f t="shared" si="0"/>
        <v>0</v>
      </c>
      <c r="N35" s="31">
        <f t="shared" si="0"/>
        <v>7357084</v>
      </c>
      <c r="O35" s="31">
        <f t="shared" si="0"/>
        <v>1973674</v>
      </c>
      <c r="P35" s="31">
        <f t="shared" si="0"/>
        <v>0</v>
      </c>
      <c r="Q35" s="31">
        <f t="shared" si="0"/>
        <v>0</v>
      </c>
      <c r="R35" s="31">
        <f t="shared" si="0"/>
        <v>1973674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22604039</v>
      </c>
      <c r="X35" s="31">
        <f t="shared" si="0"/>
        <v>0</v>
      </c>
      <c r="Y35" s="31">
        <f t="shared" si="0"/>
        <v>22604039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3850696</v>
      </c>
      <c r="D37" s="20">
        <v>0</v>
      </c>
      <c r="E37" s="21">
        <v>3710277</v>
      </c>
      <c r="F37" s="22">
        <v>3710277</v>
      </c>
      <c r="G37" s="22">
        <v>786663</v>
      </c>
      <c r="H37" s="22">
        <v>700136</v>
      </c>
      <c r="I37" s="22">
        <v>727531</v>
      </c>
      <c r="J37" s="22">
        <v>2214330</v>
      </c>
      <c r="K37" s="22">
        <v>742281</v>
      </c>
      <c r="L37" s="22">
        <v>761433</v>
      </c>
      <c r="M37" s="22">
        <v>315668</v>
      </c>
      <c r="N37" s="22">
        <v>1819382</v>
      </c>
      <c r="O37" s="22">
        <v>982508</v>
      </c>
      <c r="P37" s="22">
        <v>318228</v>
      </c>
      <c r="Q37" s="22">
        <v>325526</v>
      </c>
      <c r="R37" s="22">
        <v>1626262</v>
      </c>
      <c r="S37" s="22">
        <v>0</v>
      </c>
      <c r="T37" s="22">
        <v>0</v>
      </c>
      <c r="U37" s="22">
        <v>0</v>
      </c>
      <c r="V37" s="22">
        <v>0</v>
      </c>
      <c r="W37" s="22">
        <v>5659974</v>
      </c>
      <c r="X37" s="22">
        <v>2782722</v>
      </c>
      <c r="Y37" s="22">
        <v>2877252</v>
      </c>
      <c r="Z37" s="23">
        <v>103.39703355204006</v>
      </c>
      <c r="AA37" s="20">
        <v>3710277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505132</v>
      </c>
      <c r="D40" s="20">
        <v>0</v>
      </c>
      <c r="E40" s="21">
        <v>563574</v>
      </c>
      <c r="F40" s="22">
        <v>563574</v>
      </c>
      <c r="G40" s="22">
        <v>23875</v>
      </c>
      <c r="H40" s="22">
        <v>52508</v>
      </c>
      <c r="I40" s="22">
        <v>377921</v>
      </c>
      <c r="J40" s="22">
        <v>454304</v>
      </c>
      <c r="K40" s="22">
        <v>165076</v>
      </c>
      <c r="L40" s="22">
        <v>1402513</v>
      </c>
      <c r="M40" s="22">
        <v>43815</v>
      </c>
      <c r="N40" s="22">
        <v>1611404</v>
      </c>
      <c r="O40" s="22">
        <v>1301086</v>
      </c>
      <c r="P40" s="22">
        <v>101832</v>
      </c>
      <c r="Q40" s="22">
        <v>45494</v>
      </c>
      <c r="R40" s="22">
        <v>1448412</v>
      </c>
      <c r="S40" s="22">
        <v>0</v>
      </c>
      <c r="T40" s="22">
        <v>0</v>
      </c>
      <c r="U40" s="22">
        <v>0</v>
      </c>
      <c r="V40" s="22">
        <v>0</v>
      </c>
      <c r="W40" s="22">
        <v>3514120</v>
      </c>
      <c r="X40" s="22">
        <v>422688</v>
      </c>
      <c r="Y40" s="22">
        <v>3091432</v>
      </c>
      <c r="Z40" s="23">
        <v>731.37444166855937</v>
      </c>
      <c r="AA40" s="20">
        <v>563574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11069391</v>
      </c>
      <c r="D42" s="20">
        <v>0</v>
      </c>
      <c r="E42" s="21">
        <v>10929327</v>
      </c>
      <c r="F42" s="22">
        <v>10929327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4915998</v>
      </c>
      <c r="M42" s="22">
        <v>983200</v>
      </c>
      <c r="N42" s="22">
        <v>5899198</v>
      </c>
      <c r="O42" s="22">
        <v>983200</v>
      </c>
      <c r="P42" s="22">
        <v>983200</v>
      </c>
      <c r="Q42" s="22">
        <v>983200</v>
      </c>
      <c r="R42" s="22">
        <v>2949600</v>
      </c>
      <c r="S42" s="22">
        <v>0</v>
      </c>
      <c r="T42" s="22">
        <v>0</v>
      </c>
      <c r="U42" s="22">
        <v>0</v>
      </c>
      <c r="V42" s="22">
        <v>0</v>
      </c>
      <c r="W42" s="22">
        <v>8848798</v>
      </c>
      <c r="X42" s="22">
        <v>8196999</v>
      </c>
      <c r="Y42" s="22">
        <v>651799</v>
      </c>
      <c r="Z42" s="23">
        <v>7.9516784130387235</v>
      </c>
      <c r="AA42" s="20">
        <v>10929327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58852</v>
      </c>
      <c r="D47" s="20">
        <v>0</v>
      </c>
      <c r="E47" s="21">
        <v>101538</v>
      </c>
      <c r="F47" s="22">
        <v>101538</v>
      </c>
      <c r="G47" s="22">
        <v>75499</v>
      </c>
      <c r="H47" s="22">
        <v>44650</v>
      </c>
      <c r="I47" s="22">
        <v>6118</v>
      </c>
      <c r="J47" s="22">
        <v>126267</v>
      </c>
      <c r="K47" s="22">
        <v>65096</v>
      </c>
      <c r="L47" s="22">
        <v>6459</v>
      </c>
      <c r="M47" s="22">
        <v>2674</v>
      </c>
      <c r="N47" s="22">
        <v>74229</v>
      </c>
      <c r="O47" s="22">
        <v>8668</v>
      </c>
      <c r="P47" s="22">
        <v>2699</v>
      </c>
      <c r="Q47" s="22">
        <v>2772</v>
      </c>
      <c r="R47" s="22">
        <v>14139</v>
      </c>
      <c r="S47" s="22">
        <v>0</v>
      </c>
      <c r="T47" s="22">
        <v>0</v>
      </c>
      <c r="U47" s="22">
        <v>0</v>
      </c>
      <c r="V47" s="22">
        <v>0</v>
      </c>
      <c r="W47" s="22">
        <v>214635</v>
      </c>
      <c r="X47" s="22">
        <v>76161</v>
      </c>
      <c r="Y47" s="22">
        <v>138474</v>
      </c>
      <c r="Z47" s="23">
        <v>181.81746563201639</v>
      </c>
      <c r="AA47" s="20">
        <v>101538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15484071</v>
      </c>
      <c r="D50" s="29">
        <f t="shared" ref="D50:Y50" si="1">SUM(D37:D49)</f>
        <v>0</v>
      </c>
      <c r="E50" s="30">
        <f t="shared" si="1"/>
        <v>15304716</v>
      </c>
      <c r="F50" s="31">
        <f t="shared" si="1"/>
        <v>15304716</v>
      </c>
      <c r="G50" s="31">
        <f t="shared" si="1"/>
        <v>886037</v>
      </c>
      <c r="H50" s="31">
        <f t="shared" si="1"/>
        <v>797294</v>
      </c>
      <c r="I50" s="31">
        <f t="shared" si="1"/>
        <v>1111570</v>
      </c>
      <c r="J50" s="31">
        <f t="shared" si="1"/>
        <v>2794901</v>
      </c>
      <c r="K50" s="31">
        <f t="shared" si="1"/>
        <v>972453</v>
      </c>
      <c r="L50" s="31">
        <f t="shared" si="1"/>
        <v>7086403</v>
      </c>
      <c r="M50" s="31">
        <f t="shared" si="1"/>
        <v>1345357</v>
      </c>
      <c r="N50" s="31">
        <f t="shared" si="1"/>
        <v>9404213</v>
      </c>
      <c r="O50" s="31">
        <f t="shared" si="1"/>
        <v>3275462</v>
      </c>
      <c r="P50" s="31">
        <f t="shared" si="1"/>
        <v>1405959</v>
      </c>
      <c r="Q50" s="31">
        <f t="shared" si="1"/>
        <v>1356992</v>
      </c>
      <c r="R50" s="31">
        <f t="shared" si="1"/>
        <v>6038413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18237527</v>
      </c>
      <c r="X50" s="31">
        <f t="shared" si="1"/>
        <v>11478570</v>
      </c>
      <c r="Y50" s="31">
        <f t="shared" si="1"/>
        <v>6758957</v>
      </c>
      <c r="Z50" s="32">
        <f>+IF(X50&lt;&gt;0,+(Y50/X50)*100,0)</f>
        <v>58.883266818079264</v>
      </c>
      <c r="AA50" s="29">
        <f>SUM(AA37:AA49)</f>
        <v>15304716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-15484071</v>
      </c>
      <c r="D51" s="39">
        <f t="shared" si="2"/>
        <v>0</v>
      </c>
      <c r="E51" s="40">
        <f t="shared" si="2"/>
        <v>-15304716</v>
      </c>
      <c r="F51" s="41">
        <f t="shared" si="2"/>
        <v>-15304716</v>
      </c>
      <c r="G51" s="41">
        <f t="shared" si="2"/>
        <v>4779015</v>
      </c>
      <c r="H51" s="41">
        <f t="shared" si="2"/>
        <v>4321351</v>
      </c>
      <c r="I51" s="41">
        <f t="shared" si="2"/>
        <v>1378014</v>
      </c>
      <c r="J51" s="41">
        <f t="shared" si="2"/>
        <v>10478380</v>
      </c>
      <c r="K51" s="41">
        <f t="shared" si="2"/>
        <v>2431835</v>
      </c>
      <c r="L51" s="41">
        <f t="shared" si="2"/>
        <v>-3133607</v>
      </c>
      <c r="M51" s="41">
        <f t="shared" si="2"/>
        <v>-1345357</v>
      </c>
      <c r="N51" s="41">
        <f t="shared" si="2"/>
        <v>-2047129</v>
      </c>
      <c r="O51" s="41">
        <f t="shared" si="2"/>
        <v>-1301788</v>
      </c>
      <c r="P51" s="41">
        <f t="shared" si="2"/>
        <v>-1405959</v>
      </c>
      <c r="Q51" s="41">
        <f t="shared" si="2"/>
        <v>-1356992</v>
      </c>
      <c r="R51" s="41">
        <f t="shared" si="2"/>
        <v>-4064739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4366512</v>
      </c>
      <c r="X51" s="41">
        <f t="shared" si="2"/>
        <v>-11478570</v>
      </c>
      <c r="Y51" s="41">
        <f t="shared" si="2"/>
        <v>15845082</v>
      </c>
      <c r="Z51" s="42">
        <f>+IF(X51&lt;&gt;0,+(Y51/X51)*100,0)</f>
        <v>-138.04055731680862</v>
      </c>
      <c r="AA51" s="39">
        <f>+AA35-AA50</f>
        <v>-15304716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-15484071</v>
      </c>
      <c r="D54" s="48">
        <f t="shared" si="3"/>
        <v>0</v>
      </c>
      <c r="E54" s="49">
        <f t="shared" si="3"/>
        <v>-15304716</v>
      </c>
      <c r="F54" s="50">
        <f t="shared" si="3"/>
        <v>-15304716</v>
      </c>
      <c r="G54" s="50">
        <f t="shared" si="3"/>
        <v>4779015</v>
      </c>
      <c r="H54" s="50">
        <f t="shared" si="3"/>
        <v>4321351</v>
      </c>
      <c r="I54" s="50">
        <f t="shared" si="3"/>
        <v>1378014</v>
      </c>
      <c r="J54" s="50">
        <f t="shared" si="3"/>
        <v>10478380</v>
      </c>
      <c r="K54" s="50">
        <f t="shared" si="3"/>
        <v>2431835</v>
      </c>
      <c r="L54" s="50">
        <f t="shared" si="3"/>
        <v>-3133607</v>
      </c>
      <c r="M54" s="50">
        <f t="shared" si="3"/>
        <v>-1345357</v>
      </c>
      <c r="N54" s="50">
        <f t="shared" si="3"/>
        <v>-2047129</v>
      </c>
      <c r="O54" s="50">
        <f t="shared" si="3"/>
        <v>-1301788</v>
      </c>
      <c r="P54" s="50">
        <f t="shared" si="3"/>
        <v>-1405959</v>
      </c>
      <c r="Q54" s="50">
        <f t="shared" si="3"/>
        <v>-1356992</v>
      </c>
      <c r="R54" s="50">
        <f t="shared" si="3"/>
        <v>-4064739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4366512</v>
      </c>
      <c r="X54" s="50">
        <f t="shared" si="3"/>
        <v>-11478570</v>
      </c>
      <c r="Y54" s="50">
        <f t="shared" si="3"/>
        <v>15845082</v>
      </c>
      <c r="Z54" s="51">
        <f>+IF(X54&lt;&gt;0,+(Y54/X54)*100,0)</f>
        <v>-138.04055731680862</v>
      </c>
      <c r="AA54" s="48">
        <f>SUM(AA51:AA53)</f>
        <v>-15304716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-15484071</v>
      </c>
      <c r="D56" s="54">
        <f>+D54-D55</f>
        <v>0</v>
      </c>
      <c r="E56" s="55">
        <f t="shared" si="4"/>
        <v>-15304716</v>
      </c>
      <c r="F56" s="56">
        <f t="shared" si="4"/>
        <v>-15304716</v>
      </c>
      <c r="G56" s="56">
        <f t="shared" si="4"/>
        <v>4779015</v>
      </c>
      <c r="H56" s="56">
        <f t="shared" si="4"/>
        <v>4321351</v>
      </c>
      <c r="I56" s="56">
        <f t="shared" si="4"/>
        <v>1378014</v>
      </c>
      <c r="J56" s="56">
        <f t="shared" si="4"/>
        <v>10478380</v>
      </c>
      <c r="K56" s="56">
        <f t="shared" si="4"/>
        <v>2431835</v>
      </c>
      <c r="L56" s="56">
        <f t="shared" si="4"/>
        <v>-3133607</v>
      </c>
      <c r="M56" s="56">
        <f t="shared" si="4"/>
        <v>-1345357</v>
      </c>
      <c r="N56" s="56">
        <f t="shared" si="4"/>
        <v>-2047129</v>
      </c>
      <c r="O56" s="56">
        <f t="shared" si="4"/>
        <v>-1301788</v>
      </c>
      <c r="P56" s="56">
        <f t="shared" si="4"/>
        <v>-1405959</v>
      </c>
      <c r="Q56" s="56">
        <f t="shared" si="4"/>
        <v>-1356992</v>
      </c>
      <c r="R56" s="56">
        <f t="shared" si="4"/>
        <v>-4064739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4366512</v>
      </c>
      <c r="X56" s="56">
        <f t="shared" si="4"/>
        <v>-11478570</v>
      </c>
      <c r="Y56" s="56">
        <f t="shared" si="4"/>
        <v>15845082</v>
      </c>
      <c r="Z56" s="57">
        <f>+IF(X56&lt;&gt;0,+(Y56/X56)*100,0)</f>
        <v>-138.04055731680862</v>
      </c>
      <c r="AA56" s="54">
        <f>+AA54-AA55</f>
        <v>-15304716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-15484071</v>
      </c>
      <c r="D59" s="48">
        <f>SUM(D56:D58)</f>
        <v>0</v>
      </c>
      <c r="E59" s="49">
        <f t="shared" si="5"/>
        <v>-15304716</v>
      </c>
      <c r="F59" s="50">
        <f t="shared" si="5"/>
        <v>-15304716</v>
      </c>
      <c r="G59" s="50">
        <f t="shared" si="5"/>
        <v>4779015</v>
      </c>
      <c r="H59" s="50">
        <f t="shared" si="5"/>
        <v>4321351</v>
      </c>
      <c r="I59" s="50">
        <f t="shared" si="5"/>
        <v>1378014</v>
      </c>
      <c r="J59" s="50">
        <f t="shared" si="5"/>
        <v>10478380</v>
      </c>
      <c r="K59" s="50">
        <f t="shared" si="5"/>
        <v>2431835</v>
      </c>
      <c r="L59" s="50">
        <f t="shared" si="5"/>
        <v>-3133607</v>
      </c>
      <c r="M59" s="50">
        <f t="shared" si="5"/>
        <v>-1345357</v>
      </c>
      <c r="N59" s="50">
        <f t="shared" si="5"/>
        <v>-2047129</v>
      </c>
      <c r="O59" s="50">
        <f t="shared" si="5"/>
        <v>-1301788</v>
      </c>
      <c r="P59" s="50">
        <f t="shared" si="5"/>
        <v>-1405959</v>
      </c>
      <c r="Q59" s="50">
        <f t="shared" si="5"/>
        <v>-1356992</v>
      </c>
      <c r="R59" s="50">
        <f t="shared" si="5"/>
        <v>-4064739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4366512</v>
      </c>
      <c r="X59" s="50">
        <f t="shared" si="5"/>
        <v>-11478570</v>
      </c>
      <c r="Y59" s="50">
        <f t="shared" si="5"/>
        <v>15845082</v>
      </c>
      <c r="Z59" s="51">
        <f>+IF(X59&lt;&gt;0,+(Y59/X59)*100,0)</f>
        <v>-138.04055731680862</v>
      </c>
      <c r="AA59" s="48">
        <f>SUM(AA56:AA58)</f>
        <v>-15304716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-15484071</v>
      </c>
      <c r="D62" s="65">
        <f>SUM(D59:D61)</f>
        <v>0</v>
      </c>
      <c r="E62" s="66">
        <f t="shared" si="6"/>
        <v>-15304716</v>
      </c>
      <c r="F62" s="67">
        <f t="shared" si="6"/>
        <v>-15304716</v>
      </c>
      <c r="G62" s="67">
        <f t="shared" si="6"/>
        <v>4779015</v>
      </c>
      <c r="H62" s="67">
        <f t="shared" si="6"/>
        <v>4321351</v>
      </c>
      <c r="I62" s="67">
        <f t="shared" si="6"/>
        <v>1378014</v>
      </c>
      <c r="J62" s="67">
        <f t="shared" si="6"/>
        <v>10478380</v>
      </c>
      <c r="K62" s="67">
        <f t="shared" si="6"/>
        <v>2431835</v>
      </c>
      <c r="L62" s="67">
        <f t="shared" si="6"/>
        <v>-3133607</v>
      </c>
      <c r="M62" s="67">
        <f t="shared" si="6"/>
        <v>-1345357</v>
      </c>
      <c r="N62" s="67">
        <f t="shared" si="6"/>
        <v>-2047129</v>
      </c>
      <c r="O62" s="67">
        <f t="shared" si="6"/>
        <v>-1301788</v>
      </c>
      <c r="P62" s="67">
        <f t="shared" si="6"/>
        <v>-1405959</v>
      </c>
      <c r="Q62" s="67">
        <f t="shared" si="6"/>
        <v>-1356992</v>
      </c>
      <c r="R62" s="67">
        <f t="shared" si="6"/>
        <v>-4064739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4366512</v>
      </c>
      <c r="X62" s="67">
        <f t="shared" si="6"/>
        <v>-11478570</v>
      </c>
      <c r="Y62" s="67">
        <f t="shared" si="6"/>
        <v>15845082</v>
      </c>
      <c r="Z62" s="68">
        <f>+IF(X62&lt;&gt;0,+(Y62/X62)*100,0)</f>
        <v>-138.04055731680862</v>
      </c>
      <c r="AA62" s="65">
        <f>SUM(AA59:AA61)</f>
        <v>-15304716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57041</v>
      </c>
      <c r="H8" s="22">
        <v>57041</v>
      </c>
      <c r="I8" s="22">
        <v>57041</v>
      </c>
      <c r="J8" s="22">
        <v>171123</v>
      </c>
      <c r="K8" s="22">
        <v>55626</v>
      </c>
      <c r="L8" s="22">
        <v>-169893</v>
      </c>
      <c r="M8" s="22">
        <v>56854</v>
      </c>
      <c r="N8" s="22">
        <v>-57413</v>
      </c>
      <c r="O8" s="22">
        <v>52753</v>
      </c>
      <c r="P8" s="22">
        <v>56855</v>
      </c>
      <c r="Q8" s="22">
        <v>-166555</v>
      </c>
      <c r="R8" s="22">
        <v>-56947</v>
      </c>
      <c r="S8" s="22">
        <v>0</v>
      </c>
      <c r="T8" s="22">
        <v>0</v>
      </c>
      <c r="U8" s="22">
        <v>0</v>
      </c>
      <c r="V8" s="22">
        <v>0</v>
      </c>
      <c r="W8" s="22">
        <v>56763</v>
      </c>
      <c r="X8" s="22">
        <v>0</v>
      </c>
      <c r="Y8" s="22">
        <v>56763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140000</v>
      </c>
      <c r="G13" s="22">
        <v>33011</v>
      </c>
      <c r="H13" s="22">
        <v>33346</v>
      </c>
      <c r="I13" s="22">
        <v>33639</v>
      </c>
      <c r="J13" s="22">
        <v>99996</v>
      </c>
      <c r="K13" s="22">
        <v>34019</v>
      </c>
      <c r="L13" s="22">
        <v>-99607</v>
      </c>
      <c r="M13" s="22">
        <v>34782</v>
      </c>
      <c r="N13" s="22">
        <v>-30806</v>
      </c>
      <c r="O13" s="22">
        <v>35142</v>
      </c>
      <c r="P13" s="22">
        <v>35292</v>
      </c>
      <c r="Q13" s="22">
        <v>-104155</v>
      </c>
      <c r="R13" s="22">
        <v>-33721</v>
      </c>
      <c r="S13" s="22">
        <v>0</v>
      </c>
      <c r="T13" s="22">
        <v>0</v>
      </c>
      <c r="U13" s="22">
        <v>0</v>
      </c>
      <c r="V13" s="22">
        <v>0</v>
      </c>
      <c r="W13" s="22">
        <v>35469</v>
      </c>
      <c r="X13" s="22">
        <v>34125</v>
      </c>
      <c r="Y13" s="22">
        <v>1344</v>
      </c>
      <c r="Z13" s="23">
        <v>3.9384615384615387</v>
      </c>
      <c r="AA13" s="20">
        <v>140000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-1</v>
      </c>
      <c r="M17" s="22">
        <v>0</v>
      </c>
      <c r="N17" s="22">
        <v>-1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-1</v>
      </c>
      <c r="X17" s="22">
        <v>0</v>
      </c>
      <c r="Y17" s="22">
        <v>-1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140000</v>
      </c>
      <c r="G35" s="31">
        <f t="shared" si="0"/>
        <v>90052</v>
      </c>
      <c r="H35" s="31">
        <f t="shared" si="0"/>
        <v>90387</v>
      </c>
      <c r="I35" s="31">
        <f t="shared" si="0"/>
        <v>90680</v>
      </c>
      <c r="J35" s="31">
        <f t="shared" si="0"/>
        <v>271119</v>
      </c>
      <c r="K35" s="31">
        <f t="shared" si="0"/>
        <v>89645</v>
      </c>
      <c r="L35" s="31">
        <f t="shared" si="0"/>
        <v>-269501</v>
      </c>
      <c r="M35" s="31">
        <f t="shared" si="0"/>
        <v>91636</v>
      </c>
      <c r="N35" s="31">
        <f t="shared" si="0"/>
        <v>-88220</v>
      </c>
      <c r="O35" s="31">
        <f t="shared" si="0"/>
        <v>87895</v>
      </c>
      <c r="P35" s="31">
        <f t="shared" si="0"/>
        <v>92147</v>
      </c>
      <c r="Q35" s="31">
        <f t="shared" si="0"/>
        <v>-270710</v>
      </c>
      <c r="R35" s="31">
        <f t="shared" si="0"/>
        <v>-90668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92231</v>
      </c>
      <c r="X35" s="31">
        <f t="shared" si="0"/>
        <v>34125</v>
      </c>
      <c r="Y35" s="31">
        <f t="shared" si="0"/>
        <v>58106</v>
      </c>
      <c r="Z35" s="32">
        <f>+IF(X35&lt;&gt;0,+(Y35/X35)*100,0)</f>
        <v>170.27399267399267</v>
      </c>
      <c r="AA35" s="29">
        <f>SUM(AA6:AA34)</f>
        <v>140000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140000</v>
      </c>
      <c r="G51" s="41">
        <f t="shared" si="2"/>
        <v>90052</v>
      </c>
      <c r="H51" s="41">
        <f t="shared" si="2"/>
        <v>90387</v>
      </c>
      <c r="I51" s="41">
        <f t="shared" si="2"/>
        <v>90680</v>
      </c>
      <c r="J51" s="41">
        <f t="shared" si="2"/>
        <v>271119</v>
      </c>
      <c r="K51" s="41">
        <f t="shared" si="2"/>
        <v>89645</v>
      </c>
      <c r="L51" s="41">
        <f t="shared" si="2"/>
        <v>-269501</v>
      </c>
      <c r="M51" s="41">
        <f t="shared" si="2"/>
        <v>91636</v>
      </c>
      <c r="N51" s="41">
        <f t="shared" si="2"/>
        <v>-88220</v>
      </c>
      <c r="O51" s="41">
        <f t="shared" si="2"/>
        <v>87895</v>
      </c>
      <c r="P51" s="41">
        <f t="shared" si="2"/>
        <v>92147</v>
      </c>
      <c r="Q51" s="41">
        <f t="shared" si="2"/>
        <v>-270710</v>
      </c>
      <c r="R51" s="41">
        <f t="shared" si="2"/>
        <v>-90668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92231</v>
      </c>
      <c r="X51" s="41">
        <f t="shared" si="2"/>
        <v>34125</v>
      </c>
      <c r="Y51" s="41">
        <f t="shared" si="2"/>
        <v>58106</v>
      </c>
      <c r="Z51" s="42">
        <f>+IF(X51&lt;&gt;0,+(Y51/X51)*100,0)</f>
        <v>170.27399267399267</v>
      </c>
      <c r="AA51" s="39">
        <f>+AA35-AA50</f>
        <v>140000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140000</v>
      </c>
      <c r="G54" s="50">
        <f t="shared" si="3"/>
        <v>90052</v>
      </c>
      <c r="H54" s="50">
        <f t="shared" si="3"/>
        <v>90387</v>
      </c>
      <c r="I54" s="50">
        <f t="shared" si="3"/>
        <v>90680</v>
      </c>
      <c r="J54" s="50">
        <f t="shared" si="3"/>
        <v>271119</v>
      </c>
      <c r="K54" s="50">
        <f t="shared" si="3"/>
        <v>89645</v>
      </c>
      <c r="L54" s="50">
        <f t="shared" si="3"/>
        <v>-269501</v>
      </c>
      <c r="M54" s="50">
        <f t="shared" si="3"/>
        <v>91636</v>
      </c>
      <c r="N54" s="50">
        <f t="shared" si="3"/>
        <v>-88220</v>
      </c>
      <c r="O54" s="50">
        <f t="shared" si="3"/>
        <v>87895</v>
      </c>
      <c r="P54" s="50">
        <f t="shared" si="3"/>
        <v>92147</v>
      </c>
      <c r="Q54" s="50">
        <f t="shared" si="3"/>
        <v>-270710</v>
      </c>
      <c r="R54" s="50">
        <f t="shared" si="3"/>
        <v>-90668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92231</v>
      </c>
      <c r="X54" s="50">
        <f t="shared" si="3"/>
        <v>34125</v>
      </c>
      <c r="Y54" s="50">
        <f t="shared" si="3"/>
        <v>58106</v>
      </c>
      <c r="Z54" s="51">
        <f>+IF(X54&lt;&gt;0,+(Y54/X54)*100,0)</f>
        <v>170.27399267399267</v>
      </c>
      <c r="AA54" s="48">
        <f>SUM(AA51:AA53)</f>
        <v>140000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140000</v>
      </c>
      <c r="G56" s="56">
        <f t="shared" si="4"/>
        <v>90052</v>
      </c>
      <c r="H56" s="56">
        <f t="shared" si="4"/>
        <v>90387</v>
      </c>
      <c r="I56" s="56">
        <f t="shared" si="4"/>
        <v>90680</v>
      </c>
      <c r="J56" s="56">
        <f t="shared" si="4"/>
        <v>271119</v>
      </c>
      <c r="K56" s="56">
        <f t="shared" si="4"/>
        <v>89645</v>
      </c>
      <c r="L56" s="56">
        <f t="shared" si="4"/>
        <v>-269501</v>
      </c>
      <c r="M56" s="56">
        <f t="shared" si="4"/>
        <v>91636</v>
      </c>
      <c r="N56" s="56">
        <f t="shared" si="4"/>
        <v>-88220</v>
      </c>
      <c r="O56" s="56">
        <f t="shared" si="4"/>
        <v>87895</v>
      </c>
      <c r="P56" s="56">
        <f t="shared" si="4"/>
        <v>92147</v>
      </c>
      <c r="Q56" s="56">
        <f t="shared" si="4"/>
        <v>-270710</v>
      </c>
      <c r="R56" s="56">
        <f t="shared" si="4"/>
        <v>-90668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92231</v>
      </c>
      <c r="X56" s="56">
        <f t="shared" si="4"/>
        <v>34125</v>
      </c>
      <c r="Y56" s="56">
        <f t="shared" si="4"/>
        <v>58106</v>
      </c>
      <c r="Z56" s="57">
        <f>+IF(X56&lt;&gt;0,+(Y56/X56)*100,0)</f>
        <v>170.27399267399267</v>
      </c>
      <c r="AA56" s="54">
        <f>+AA54-AA55</f>
        <v>140000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140000</v>
      </c>
      <c r="G59" s="50">
        <f t="shared" si="5"/>
        <v>90052</v>
      </c>
      <c r="H59" s="50">
        <f t="shared" si="5"/>
        <v>90387</v>
      </c>
      <c r="I59" s="50">
        <f t="shared" si="5"/>
        <v>90680</v>
      </c>
      <c r="J59" s="50">
        <f t="shared" si="5"/>
        <v>271119</v>
      </c>
      <c r="K59" s="50">
        <f t="shared" si="5"/>
        <v>89645</v>
      </c>
      <c r="L59" s="50">
        <f t="shared" si="5"/>
        <v>-269501</v>
      </c>
      <c r="M59" s="50">
        <f t="shared" si="5"/>
        <v>91636</v>
      </c>
      <c r="N59" s="50">
        <f t="shared" si="5"/>
        <v>-88220</v>
      </c>
      <c r="O59" s="50">
        <f t="shared" si="5"/>
        <v>87895</v>
      </c>
      <c r="P59" s="50">
        <f t="shared" si="5"/>
        <v>92147</v>
      </c>
      <c r="Q59" s="50">
        <f t="shared" si="5"/>
        <v>-270710</v>
      </c>
      <c r="R59" s="50">
        <f t="shared" si="5"/>
        <v>-90668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92231</v>
      </c>
      <c r="X59" s="50">
        <f t="shared" si="5"/>
        <v>34125</v>
      </c>
      <c r="Y59" s="50">
        <f t="shared" si="5"/>
        <v>58106</v>
      </c>
      <c r="Z59" s="51">
        <f>+IF(X59&lt;&gt;0,+(Y59/X59)*100,0)</f>
        <v>170.27399267399267</v>
      </c>
      <c r="AA59" s="48">
        <f>SUM(AA56:AA58)</f>
        <v>140000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140000</v>
      </c>
      <c r="G62" s="67">
        <f t="shared" si="6"/>
        <v>90052</v>
      </c>
      <c r="H62" s="67">
        <f t="shared" si="6"/>
        <v>90387</v>
      </c>
      <c r="I62" s="67">
        <f t="shared" si="6"/>
        <v>90680</v>
      </c>
      <c r="J62" s="67">
        <f t="shared" si="6"/>
        <v>271119</v>
      </c>
      <c r="K62" s="67">
        <f t="shared" si="6"/>
        <v>89645</v>
      </c>
      <c r="L62" s="67">
        <f t="shared" si="6"/>
        <v>-269501</v>
      </c>
      <c r="M62" s="67">
        <f t="shared" si="6"/>
        <v>91636</v>
      </c>
      <c r="N62" s="67">
        <f t="shared" si="6"/>
        <v>-88220</v>
      </c>
      <c r="O62" s="67">
        <f t="shared" si="6"/>
        <v>87895</v>
      </c>
      <c r="P62" s="67">
        <f t="shared" si="6"/>
        <v>92147</v>
      </c>
      <c r="Q62" s="67">
        <f t="shared" si="6"/>
        <v>-270710</v>
      </c>
      <c r="R62" s="67">
        <f t="shared" si="6"/>
        <v>-90668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92231</v>
      </c>
      <c r="X62" s="67">
        <f t="shared" si="6"/>
        <v>34125</v>
      </c>
      <c r="Y62" s="67">
        <f t="shared" si="6"/>
        <v>58106</v>
      </c>
      <c r="Z62" s="68">
        <f>+IF(X62&lt;&gt;0,+(Y62/X62)*100,0)</f>
        <v>170.27399267399267</v>
      </c>
      <c r="AA62" s="65">
        <f>SUM(AA59:AA61)</f>
        <v>140000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5504272</v>
      </c>
      <c r="D7" s="20">
        <v>0</v>
      </c>
      <c r="E7" s="21">
        <v>35703264</v>
      </c>
      <c r="F7" s="22">
        <v>35703264</v>
      </c>
      <c r="G7" s="22">
        <v>0</v>
      </c>
      <c r="H7" s="22">
        <v>796734</v>
      </c>
      <c r="I7" s="22">
        <v>328752</v>
      </c>
      <c r="J7" s="22">
        <v>1125486</v>
      </c>
      <c r="K7" s="22">
        <v>597805</v>
      </c>
      <c r="L7" s="22">
        <v>411216</v>
      </c>
      <c r="M7" s="22">
        <v>0</v>
      </c>
      <c r="N7" s="22">
        <v>1009021</v>
      </c>
      <c r="O7" s="22">
        <v>1156999</v>
      </c>
      <c r="P7" s="22">
        <v>490926</v>
      </c>
      <c r="Q7" s="22">
        <v>326761</v>
      </c>
      <c r="R7" s="22">
        <v>1974686</v>
      </c>
      <c r="S7" s="22">
        <v>0</v>
      </c>
      <c r="T7" s="22">
        <v>0</v>
      </c>
      <c r="U7" s="22">
        <v>0</v>
      </c>
      <c r="V7" s="22">
        <v>0</v>
      </c>
      <c r="W7" s="22">
        <v>4109193</v>
      </c>
      <c r="X7" s="22">
        <v>26777448</v>
      </c>
      <c r="Y7" s="22">
        <v>-22668255</v>
      </c>
      <c r="Z7" s="23">
        <v>-84.654276987112439</v>
      </c>
      <c r="AA7" s="20">
        <v>35703264</v>
      </c>
    </row>
    <row r="8" spans="1:27" x14ac:dyDescent="0.25">
      <c r="A8" s="19" t="s">
        <v>36</v>
      </c>
      <c r="B8" s="15" t="s">
        <v>32</v>
      </c>
      <c r="C8" s="20">
        <v>43705677</v>
      </c>
      <c r="D8" s="20">
        <v>0</v>
      </c>
      <c r="E8" s="21">
        <v>69406560</v>
      </c>
      <c r="F8" s="22">
        <v>69406560</v>
      </c>
      <c r="G8" s="22">
        <v>0</v>
      </c>
      <c r="H8" s="22">
        <v>3879051</v>
      </c>
      <c r="I8" s="22">
        <v>3070346</v>
      </c>
      <c r="J8" s="22">
        <v>6949397</v>
      </c>
      <c r="K8" s="22">
        <v>3877863</v>
      </c>
      <c r="L8" s="22">
        <v>3096467</v>
      </c>
      <c r="M8" s="22">
        <v>0</v>
      </c>
      <c r="N8" s="22">
        <v>6974330</v>
      </c>
      <c r="O8" s="22">
        <v>7955244</v>
      </c>
      <c r="P8" s="22">
        <v>3674371</v>
      </c>
      <c r="Q8" s="22">
        <v>3749818</v>
      </c>
      <c r="R8" s="22">
        <v>15379433</v>
      </c>
      <c r="S8" s="22">
        <v>0</v>
      </c>
      <c r="T8" s="22">
        <v>0</v>
      </c>
      <c r="U8" s="22">
        <v>0</v>
      </c>
      <c r="V8" s="22">
        <v>0</v>
      </c>
      <c r="W8" s="22">
        <v>29303160</v>
      </c>
      <c r="X8" s="22">
        <v>52054920</v>
      </c>
      <c r="Y8" s="22">
        <v>-22751760</v>
      </c>
      <c r="Z8" s="23">
        <v>-43.707223063641251</v>
      </c>
      <c r="AA8" s="20">
        <v>69406560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2094036</v>
      </c>
      <c r="F10" s="22">
        <v>2094036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1570527</v>
      </c>
      <c r="Y10" s="22">
        <v>-1570527</v>
      </c>
      <c r="Z10" s="23">
        <v>-100</v>
      </c>
      <c r="AA10" s="20">
        <v>2094036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21409247</v>
      </c>
      <c r="D13" s="20">
        <v>0</v>
      </c>
      <c r="E13" s="21">
        <v>29312712</v>
      </c>
      <c r="F13" s="22">
        <v>29312712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469368</v>
      </c>
      <c r="M13" s="22">
        <v>0</v>
      </c>
      <c r="N13" s="22">
        <v>469368</v>
      </c>
      <c r="O13" s="22">
        <v>938516</v>
      </c>
      <c r="P13" s="22">
        <v>0</v>
      </c>
      <c r="Q13" s="22">
        <v>453396</v>
      </c>
      <c r="R13" s="22">
        <v>1391912</v>
      </c>
      <c r="S13" s="22">
        <v>0</v>
      </c>
      <c r="T13" s="22">
        <v>0</v>
      </c>
      <c r="U13" s="22">
        <v>0</v>
      </c>
      <c r="V13" s="22">
        <v>0</v>
      </c>
      <c r="W13" s="22">
        <v>1861280</v>
      </c>
      <c r="X13" s="22">
        <v>21984534</v>
      </c>
      <c r="Y13" s="22">
        <v>-20123254</v>
      </c>
      <c r="Z13" s="23">
        <v>-91.533684543870706</v>
      </c>
      <c r="AA13" s="20">
        <v>29312712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34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-284240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70334990</v>
      </c>
      <c r="D35" s="29">
        <f t="shared" ref="D35:Y35" si="0">SUM(D6:D34)</f>
        <v>0</v>
      </c>
      <c r="E35" s="30">
        <f t="shared" si="0"/>
        <v>136516572</v>
      </c>
      <c r="F35" s="31">
        <f t="shared" si="0"/>
        <v>136516572</v>
      </c>
      <c r="G35" s="31">
        <f t="shared" si="0"/>
        <v>0</v>
      </c>
      <c r="H35" s="31">
        <f t="shared" si="0"/>
        <v>4675785</v>
      </c>
      <c r="I35" s="31">
        <f t="shared" si="0"/>
        <v>3399098</v>
      </c>
      <c r="J35" s="31">
        <f t="shared" si="0"/>
        <v>8074883</v>
      </c>
      <c r="K35" s="31">
        <f t="shared" si="0"/>
        <v>4475668</v>
      </c>
      <c r="L35" s="31">
        <f t="shared" si="0"/>
        <v>3977051</v>
      </c>
      <c r="M35" s="31">
        <f t="shared" si="0"/>
        <v>0</v>
      </c>
      <c r="N35" s="31">
        <f t="shared" si="0"/>
        <v>8452719</v>
      </c>
      <c r="O35" s="31">
        <f t="shared" si="0"/>
        <v>10050759</v>
      </c>
      <c r="P35" s="31">
        <f t="shared" si="0"/>
        <v>4165297</v>
      </c>
      <c r="Q35" s="31">
        <f t="shared" si="0"/>
        <v>4529975</v>
      </c>
      <c r="R35" s="31">
        <f t="shared" si="0"/>
        <v>18746031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35273633</v>
      </c>
      <c r="X35" s="31">
        <f t="shared" si="0"/>
        <v>102387429</v>
      </c>
      <c r="Y35" s="31">
        <f t="shared" si="0"/>
        <v>-67113796</v>
      </c>
      <c r="Z35" s="32">
        <f>+IF(X35&lt;&gt;0,+(Y35/X35)*100,0)</f>
        <v>-65.548863425411341</v>
      </c>
      <c r="AA35" s="29">
        <f>SUM(AA6:AA34)</f>
        <v>136516572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827569</v>
      </c>
      <c r="D37" s="20">
        <v>0</v>
      </c>
      <c r="E37" s="21">
        <v>20721216</v>
      </c>
      <c r="F37" s="22">
        <v>21300216</v>
      </c>
      <c r="G37" s="22">
        <v>79546</v>
      </c>
      <c r="H37" s="22">
        <v>1646238</v>
      </c>
      <c r="I37" s="22">
        <v>1532385</v>
      </c>
      <c r="J37" s="22">
        <v>3258169</v>
      </c>
      <c r="K37" s="22">
        <v>1861323</v>
      </c>
      <c r="L37" s="22">
        <v>1648251</v>
      </c>
      <c r="M37" s="22">
        <v>82071</v>
      </c>
      <c r="N37" s="22">
        <v>3591645</v>
      </c>
      <c r="O37" s="22">
        <v>3259442</v>
      </c>
      <c r="P37" s="22">
        <v>1790784</v>
      </c>
      <c r="Q37" s="22">
        <v>1657783</v>
      </c>
      <c r="R37" s="22">
        <v>6708009</v>
      </c>
      <c r="S37" s="22">
        <v>0</v>
      </c>
      <c r="T37" s="22">
        <v>0</v>
      </c>
      <c r="U37" s="22">
        <v>0</v>
      </c>
      <c r="V37" s="22">
        <v>0</v>
      </c>
      <c r="W37" s="22">
        <v>13557823</v>
      </c>
      <c r="X37" s="22">
        <v>15772512</v>
      </c>
      <c r="Y37" s="22">
        <v>-2214689</v>
      </c>
      <c r="Z37" s="23">
        <v>-14.041447551284158</v>
      </c>
      <c r="AA37" s="20">
        <v>21300216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16990448</v>
      </c>
      <c r="D40" s="20">
        <v>0</v>
      </c>
      <c r="E40" s="21">
        <v>355272</v>
      </c>
      <c r="F40" s="22">
        <v>905272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28538</v>
      </c>
      <c r="M40" s="22">
        <v>0</v>
      </c>
      <c r="N40" s="22">
        <v>28538</v>
      </c>
      <c r="O40" s="22">
        <v>513554</v>
      </c>
      <c r="P40" s="22">
        <v>86396</v>
      </c>
      <c r="Q40" s="22">
        <v>27734</v>
      </c>
      <c r="R40" s="22">
        <v>627684</v>
      </c>
      <c r="S40" s="22">
        <v>0</v>
      </c>
      <c r="T40" s="22">
        <v>0</v>
      </c>
      <c r="U40" s="22">
        <v>0</v>
      </c>
      <c r="V40" s="22">
        <v>0</v>
      </c>
      <c r="W40" s="22">
        <v>656222</v>
      </c>
      <c r="X40" s="22">
        <v>486454</v>
      </c>
      <c r="Y40" s="22">
        <v>169768</v>
      </c>
      <c r="Z40" s="23">
        <v>34.899086038967717</v>
      </c>
      <c r="AA40" s="20">
        <v>905272</v>
      </c>
    </row>
    <row r="41" spans="1:27" x14ac:dyDescent="0.25">
      <c r="A41" s="19" t="s">
        <v>67</v>
      </c>
      <c r="B41" s="15" t="s">
        <v>32</v>
      </c>
      <c r="C41" s="20">
        <v>-353333</v>
      </c>
      <c r="D41" s="20">
        <v>0</v>
      </c>
      <c r="E41" s="21">
        <v>3072444</v>
      </c>
      <c r="F41" s="22">
        <v>3072444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2304333</v>
      </c>
      <c r="Y41" s="22">
        <v>-2304333</v>
      </c>
      <c r="Z41" s="23">
        <v>-100</v>
      </c>
      <c r="AA41" s="20">
        <v>3072444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136000</v>
      </c>
      <c r="D43" s="20">
        <v>0</v>
      </c>
      <c r="E43" s="21">
        <v>15540</v>
      </c>
      <c r="F43" s="22">
        <v>15540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11655</v>
      </c>
      <c r="Y43" s="22">
        <v>-11655</v>
      </c>
      <c r="Z43" s="23">
        <v>-100</v>
      </c>
      <c r="AA43" s="20">
        <v>15540</v>
      </c>
    </row>
    <row r="44" spans="1:27" x14ac:dyDescent="0.25">
      <c r="A44" s="19" t="s">
        <v>70</v>
      </c>
      <c r="B44" s="15" t="s">
        <v>32</v>
      </c>
      <c r="C44" s="20">
        <v>1075559</v>
      </c>
      <c r="D44" s="20">
        <v>0</v>
      </c>
      <c r="E44" s="21">
        <v>1999992</v>
      </c>
      <c r="F44" s="22">
        <v>4999992</v>
      </c>
      <c r="G44" s="22">
        <v>0</v>
      </c>
      <c r="H44" s="22">
        <v>147330</v>
      </c>
      <c r="I44" s="22">
        <v>127184</v>
      </c>
      <c r="J44" s="22">
        <v>274514</v>
      </c>
      <c r="K44" s="22">
        <v>566850</v>
      </c>
      <c r="L44" s="22">
        <v>409057</v>
      </c>
      <c r="M44" s="22">
        <v>0</v>
      </c>
      <c r="N44" s="22">
        <v>975907</v>
      </c>
      <c r="O44" s="22">
        <v>2434692</v>
      </c>
      <c r="P44" s="22">
        <v>1218642</v>
      </c>
      <c r="Q44" s="22">
        <v>2975184</v>
      </c>
      <c r="R44" s="22">
        <v>6628518</v>
      </c>
      <c r="S44" s="22">
        <v>0</v>
      </c>
      <c r="T44" s="22">
        <v>0</v>
      </c>
      <c r="U44" s="22">
        <v>0</v>
      </c>
      <c r="V44" s="22">
        <v>0</v>
      </c>
      <c r="W44" s="22">
        <v>7878939</v>
      </c>
      <c r="X44" s="22">
        <v>2699994</v>
      </c>
      <c r="Y44" s="22">
        <v>5178945</v>
      </c>
      <c r="Z44" s="23">
        <v>191.81320402934227</v>
      </c>
      <c r="AA44" s="20">
        <v>4999992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1594252</v>
      </c>
      <c r="D47" s="20">
        <v>0</v>
      </c>
      <c r="E47" s="21">
        <v>1434708</v>
      </c>
      <c r="F47" s="22">
        <v>1434708</v>
      </c>
      <c r="G47" s="22">
        <v>0</v>
      </c>
      <c r="H47" s="22">
        <v>2069</v>
      </c>
      <c r="I47" s="22">
        <v>24644</v>
      </c>
      <c r="J47" s="22">
        <v>26713</v>
      </c>
      <c r="K47" s="22">
        <v>3191</v>
      </c>
      <c r="L47" s="22">
        <v>6124</v>
      </c>
      <c r="M47" s="22">
        <v>0</v>
      </c>
      <c r="N47" s="22">
        <v>9315</v>
      </c>
      <c r="O47" s="22">
        <v>26744</v>
      </c>
      <c r="P47" s="22">
        <v>27369</v>
      </c>
      <c r="Q47" s="22">
        <v>42784</v>
      </c>
      <c r="R47" s="22">
        <v>96897</v>
      </c>
      <c r="S47" s="22">
        <v>0</v>
      </c>
      <c r="T47" s="22">
        <v>0</v>
      </c>
      <c r="U47" s="22">
        <v>0</v>
      </c>
      <c r="V47" s="22">
        <v>0</v>
      </c>
      <c r="W47" s="22">
        <v>132925</v>
      </c>
      <c r="X47" s="22">
        <v>1076031</v>
      </c>
      <c r="Y47" s="22">
        <v>-943106</v>
      </c>
      <c r="Z47" s="23">
        <v>-87.64673136740484</v>
      </c>
      <c r="AA47" s="20">
        <v>1434708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20270495</v>
      </c>
      <c r="D50" s="29">
        <f t="shared" ref="D50:Y50" si="1">SUM(D37:D49)</f>
        <v>0</v>
      </c>
      <c r="E50" s="30">
        <f t="shared" si="1"/>
        <v>27599172</v>
      </c>
      <c r="F50" s="31">
        <f t="shared" si="1"/>
        <v>31728172</v>
      </c>
      <c r="G50" s="31">
        <f t="shared" si="1"/>
        <v>79546</v>
      </c>
      <c r="H50" s="31">
        <f t="shared" si="1"/>
        <v>1795637</v>
      </c>
      <c r="I50" s="31">
        <f t="shared" si="1"/>
        <v>1684213</v>
      </c>
      <c r="J50" s="31">
        <f t="shared" si="1"/>
        <v>3559396</v>
      </c>
      <c r="K50" s="31">
        <f t="shared" si="1"/>
        <v>2431364</v>
      </c>
      <c r="L50" s="31">
        <f t="shared" si="1"/>
        <v>2091970</v>
      </c>
      <c r="M50" s="31">
        <f t="shared" si="1"/>
        <v>82071</v>
      </c>
      <c r="N50" s="31">
        <f t="shared" si="1"/>
        <v>4605405</v>
      </c>
      <c r="O50" s="31">
        <f t="shared" si="1"/>
        <v>6234432</v>
      </c>
      <c r="P50" s="31">
        <f t="shared" si="1"/>
        <v>3123191</v>
      </c>
      <c r="Q50" s="31">
        <f t="shared" si="1"/>
        <v>4703485</v>
      </c>
      <c r="R50" s="31">
        <f t="shared" si="1"/>
        <v>14061108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22225909</v>
      </c>
      <c r="X50" s="31">
        <f t="shared" si="1"/>
        <v>22350979</v>
      </c>
      <c r="Y50" s="31">
        <f t="shared" si="1"/>
        <v>-125070</v>
      </c>
      <c r="Z50" s="32">
        <f>+IF(X50&lt;&gt;0,+(Y50/X50)*100,0)</f>
        <v>-0.55957280439483215</v>
      </c>
      <c r="AA50" s="29">
        <f>SUM(AA37:AA49)</f>
        <v>31728172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50064495</v>
      </c>
      <c r="D51" s="39">
        <f t="shared" si="2"/>
        <v>0</v>
      </c>
      <c r="E51" s="40">
        <f t="shared" si="2"/>
        <v>108917400</v>
      </c>
      <c r="F51" s="41">
        <f t="shared" si="2"/>
        <v>104788400</v>
      </c>
      <c r="G51" s="41">
        <f t="shared" si="2"/>
        <v>-79546</v>
      </c>
      <c r="H51" s="41">
        <f t="shared" si="2"/>
        <v>2880148</v>
      </c>
      <c r="I51" s="41">
        <f t="shared" si="2"/>
        <v>1714885</v>
      </c>
      <c r="J51" s="41">
        <f t="shared" si="2"/>
        <v>4515487</v>
      </c>
      <c r="K51" s="41">
        <f t="shared" si="2"/>
        <v>2044304</v>
      </c>
      <c r="L51" s="41">
        <f t="shared" si="2"/>
        <v>1885081</v>
      </c>
      <c r="M51" s="41">
        <f t="shared" si="2"/>
        <v>-82071</v>
      </c>
      <c r="N51" s="41">
        <f t="shared" si="2"/>
        <v>3847314</v>
      </c>
      <c r="O51" s="41">
        <f t="shared" si="2"/>
        <v>3816327</v>
      </c>
      <c r="P51" s="41">
        <f t="shared" si="2"/>
        <v>1042106</v>
      </c>
      <c r="Q51" s="41">
        <f t="shared" si="2"/>
        <v>-173510</v>
      </c>
      <c r="R51" s="41">
        <f t="shared" si="2"/>
        <v>4684923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13047724</v>
      </c>
      <c r="X51" s="41">
        <f t="shared" si="2"/>
        <v>80036450</v>
      </c>
      <c r="Y51" s="41">
        <f t="shared" si="2"/>
        <v>-66988726</v>
      </c>
      <c r="Z51" s="42">
        <f>+IF(X51&lt;&gt;0,+(Y51/X51)*100,0)</f>
        <v>-83.697772702312506</v>
      </c>
      <c r="AA51" s="39">
        <f>+AA35-AA50</f>
        <v>104788400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50064495</v>
      </c>
      <c r="D54" s="48">
        <f t="shared" si="3"/>
        <v>0</v>
      </c>
      <c r="E54" s="49">
        <f t="shared" si="3"/>
        <v>108917400</v>
      </c>
      <c r="F54" s="50">
        <f t="shared" si="3"/>
        <v>104788400</v>
      </c>
      <c r="G54" s="50">
        <f t="shared" si="3"/>
        <v>-79546</v>
      </c>
      <c r="H54" s="50">
        <f t="shared" si="3"/>
        <v>2880148</v>
      </c>
      <c r="I54" s="50">
        <f t="shared" si="3"/>
        <v>1714885</v>
      </c>
      <c r="J54" s="50">
        <f t="shared" si="3"/>
        <v>4515487</v>
      </c>
      <c r="K54" s="50">
        <f t="shared" si="3"/>
        <v>2044304</v>
      </c>
      <c r="L54" s="50">
        <f t="shared" si="3"/>
        <v>1885081</v>
      </c>
      <c r="M54" s="50">
        <f t="shared" si="3"/>
        <v>-82071</v>
      </c>
      <c r="N54" s="50">
        <f t="shared" si="3"/>
        <v>3847314</v>
      </c>
      <c r="O54" s="50">
        <f t="shared" si="3"/>
        <v>3816327</v>
      </c>
      <c r="P54" s="50">
        <f t="shared" si="3"/>
        <v>1042106</v>
      </c>
      <c r="Q54" s="50">
        <f t="shared" si="3"/>
        <v>-173510</v>
      </c>
      <c r="R54" s="50">
        <f t="shared" si="3"/>
        <v>4684923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13047724</v>
      </c>
      <c r="X54" s="50">
        <f t="shared" si="3"/>
        <v>80036450</v>
      </c>
      <c r="Y54" s="50">
        <f t="shared" si="3"/>
        <v>-66988726</v>
      </c>
      <c r="Z54" s="51">
        <f>+IF(X54&lt;&gt;0,+(Y54/X54)*100,0)</f>
        <v>-83.697772702312506</v>
      </c>
      <c r="AA54" s="48">
        <f>SUM(AA51:AA53)</f>
        <v>104788400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50064495</v>
      </c>
      <c r="D56" s="54">
        <f>+D54-D55</f>
        <v>0</v>
      </c>
      <c r="E56" s="55">
        <f t="shared" si="4"/>
        <v>108917400</v>
      </c>
      <c r="F56" s="56">
        <f t="shared" si="4"/>
        <v>104788400</v>
      </c>
      <c r="G56" s="56">
        <f t="shared" si="4"/>
        <v>-79546</v>
      </c>
      <c r="H56" s="56">
        <f t="shared" si="4"/>
        <v>2880148</v>
      </c>
      <c r="I56" s="56">
        <f t="shared" si="4"/>
        <v>1714885</v>
      </c>
      <c r="J56" s="56">
        <f t="shared" si="4"/>
        <v>4515487</v>
      </c>
      <c r="K56" s="56">
        <f t="shared" si="4"/>
        <v>2044304</v>
      </c>
      <c r="L56" s="56">
        <f t="shared" si="4"/>
        <v>1885081</v>
      </c>
      <c r="M56" s="56">
        <f t="shared" si="4"/>
        <v>-82071</v>
      </c>
      <c r="N56" s="56">
        <f t="shared" si="4"/>
        <v>3847314</v>
      </c>
      <c r="O56" s="56">
        <f t="shared" si="4"/>
        <v>3816327</v>
      </c>
      <c r="P56" s="56">
        <f t="shared" si="4"/>
        <v>1042106</v>
      </c>
      <c r="Q56" s="56">
        <f t="shared" si="4"/>
        <v>-173510</v>
      </c>
      <c r="R56" s="56">
        <f t="shared" si="4"/>
        <v>4684923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13047724</v>
      </c>
      <c r="X56" s="56">
        <f t="shared" si="4"/>
        <v>80036450</v>
      </c>
      <c r="Y56" s="56">
        <f t="shared" si="4"/>
        <v>-66988726</v>
      </c>
      <c r="Z56" s="57">
        <f>+IF(X56&lt;&gt;0,+(Y56/X56)*100,0)</f>
        <v>-83.697772702312506</v>
      </c>
      <c r="AA56" s="54">
        <f>+AA54-AA55</f>
        <v>104788400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50064495</v>
      </c>
      <c r="D59" s="48">
        <f>SUM(D56:D58)</f>
        <v>0</v>
      </c>
      <c r="E59" s="49">
        <f t="shared" si="5"/>
        <v>108917400</v>
      </c>
      <c r="F59" s="50">
        <f t="shared" si="5"/>
        <v>104788400</v>
      </c>
      <c r="G59" s="50">
        <f t="shared" si="5"/>
        <v>-79546</v>
      </c>
      <c r="H59" s="50">
        <f t="shared" si="5"/>
        <v>2880148</v>
      </c>
      <c r="I59" s="50">
        <f t="shared" si="5"/>
        <v>1714885</v>
      </c>
      <c r="J59" s="50">
        <f t="shared" si="5"/>
        <v>4515487</v>
      </c>
      <c r="K59" s="50">
        <f t="shared" si="5"/>
        <v>2044304</v>
      </c>
      <c r="L59" s="50">
        <f t="shared" si="5"/>
        <v>1885081</v>
      </c>
      <c r="M59" s="50">
        <f t="shared" si="5"/>
        <v>-82071</v>
      </c>
      <c r="N59" s="50">
        <f t="shared" si="5"/>
        <v>3847314</v>
      </c>
      <c r="O59" s="50">
        <f t="shared" si="5"/>
        <v>3816327</v>
      </c>
      <c r="P59" s="50">
        <f t="shared" si="5"/>
        <v>1042106</v>
      </c>
      <c r="Q59" s="50">
        <f t="shared" si="5"/>
        <v>-173510</v>
      </c>
      <c r="R59" s="50">
        <f t="shared" si="5"/>
        <v>4684923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13047724</v>
      </c>
      <c r="X59" s="50">
        <f t="shared" si="5"/>
        <v>80036450</v>
      </c>
      <c r="Y59" s="50">
        <f t="shared" si="5"/>
        <v>-66988726</v>
      </c>
      <c r="Z59" s="51">
        <f>+IF(X59&lt;&gt;0,+(Y59/X59)*100,0)</f>
        <v>-83.697772702312506</v>
      </c>
      <c r="AA59" s="48">
        <f>SUM(AA56:AA58)</f>
        <v>104788400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50064495</v>
      </c>
      <c r="D62" s="65">
        <f>SUM(D59:D61)</f>
        <v>0</v>
      </c>
      <c r="E62" s="66">
        <f t="shared" si="6"/>
        <v>108917400</v>
      </c>
      <c r="F62" s="67">
        <f t="shared" si="6"/>
        <v>104788400</v>
      </c>
      <c r="G62" s="67">
        <f t="shared" si="6"/>
        <v>-79546</v>
      </c>
      <c r="H62" s="67">
        <f t="shared" si="6"/>
        <v>2880148</v>
      </c>
      <c r="I62" s="67">
        <f t="shared" si="6"/>
        <v>1714885</v>
      </c>
      <c r="J62" s="67">
        <f t="shared" si="6"/>
        <v>4515487</v>
      </c>
      <c r="K62" s="67">
        <f t="shared" si="6"/>
        <v>2044304</v>
      </c>
      <c r="L62" s="67">
        <f t="shared" si="6"/>
        <v>1885081</v>
      </c>
      <c r="M62" s="67">
        <f t="shared" si="6"/>
        <v>-82071</v>
      </c>
      <c r="N62" s="67">
        <f t="shared" si="6"/>
        <v>3847314</v>
      </c>
      <c r="O62" s="67">
        <f t="shared" si="6"/>
        <v>3816327</v>
      </c>
      <c r="P62" s="67">
        <f t="shared" si="6"/>
        <v>1042106</v>
      </c>
      <c r="Q62" s="67">
        <f t="shared" si="6"/>
        <v>-173510</v>
      </c>
      <c r="R62" s="67">
        <f t="shared" si="6"/>
        <v>4684923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13047724</v>
      </c>
      <c r="X62" s="67">
        <f t="shared" si="6"/>
        <v>80036450</v>
      </c>
      <c r="Y62" s="67">
        <f t="shared" si="6"/>
        <v>-66988726</v>
      </c>
      <c r="Z62" s="68">
        <f>+IF(X62&lt;&gt;0,+(Y62/X62)*100,0)</f>
        <v>-83.697772702312506</v>
      </c>
      <c r="AA62" s="65">
        <f>SUM(AA59:AA61)</f>
        <v>104788400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123592</v>
      </c>
      <c r="H8" s="22">
        <v>109568</v>
      </c>
      <c r="I8" s="22">
        <v>147000</v>
      </c>
      <c r="J8" s="22">
        <v>380160</v>
      </c>
      <c r="K8" s="22">
        <v>147000</v>
      </c>
      <c r="L8" s="22">
        <v>147000</v>
      </c>
      <c r="M8" s="22">
        <v>147350</v>
      </c>
      <c r="N8" s="22">
        <v>441350</v>
      </c>
      <c r="O8" s="22">
        <v>147350</v>
      </c>
      <c r="P8" s="22">
        <v>144454</v>
      </c>
      <c r="Q8" s="22">
        <v>143551</v>
      </c>
      <c r="R8" s="22">
        <v>435355</v>
      </c>
      <c r="S8" s="22">
        <v>0</v>
      </c>
      <c r="T8" s="22">
        <v>0</v>
      </c>
      <c r="U8" s="22">
        <v>0</v>
      </c>
      <c r="V8" s="22">
        <v>0</v>
      </c>
      <c r="W8" s="22">
        <v>1256865</v>
      </c>
      <c r="X8" s="22">
        <v>0</v>
      </c>
      <c r="Y8" s="22">
        <v>1256865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52044</v>
      </c>
      <c r="H29" s="22">
        <v>52241</v>
      </c>
      <c r="I29" s="22">
        <v>52417</v>
      </c>
      <c r="J29" s="22">
        <v>156702</v>
      </c>
      <c r="K29" s="22">
        <v>52853</v>
      </c>
      <c r="L29" s="22">
        <v>54428</v>
      </c>
      <c r="M29" s="22">
        <v>55601</v>
      </c>
      <c r="N29" s="22">
        <v>162882</v>
      </c>
      <c r="O29" s="22">
        <v>57074</v>
      </c>
      <c r="P29" s="22">
        <v>57524</v>
      </c>
      <c r="Q29" s="22">
        <v>56311</v>
      </c>
      <c r="R29" s="22">
        <v>170909</v>
      </c>
      <c r="S29" s="22">
        <v>0</v>
      </c>
      <c r="T29" s="22">
        <v>0</v>
      </c>
      <c r="U29" s="22">
        <v>0</v>
      </c>
      <c r="V29" s="22">
        <v>0</v>
      </c>
      <c r="W29" s="22">
        <v>490493</v>
      </c>
      <c r="X29" s="22">
        <v>0</v>
      </c>
      <c r="Y29" s="22">
        <v>490493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175636</v>
      </c>
      <c r="H35" s="31">
        <f t="shared" si="0"/>
        <v>161809</v>
      </c>
      <c r="I35" s="31">
        <f t="shared" si="0"/>
        <v>199417</v>
      </c>
      <c r="J35" s="31">
        <f t="shared" si="0"/>
        <v>536862</v>
      </c>
      <c r="K35" s="31">
        <f t="shared" si="0"/>
        <v>199853</v>
      </c>
      <c r="L35" s="31">
        <f t="shared" si="0"/>
        <v>201428</v>
      </c>
      <c r="M35" s="31">
        <f t="shared" si="0"/>
        <v>202951</v>
      </c>
      <c r="N35" s="31">
        <f t="shared" si="0"/>
        <v>604232</v>
      </c>
      <c r="O35" s="31">
        <f t="shared" si="0"/>
        <v>204424</v>
      </c>
      <c r="P35" s="31">
        <f t="shared" si="0"/>
        <v>201978</v>
      </c>
      <c r="Q35" s="31">
        <f t="shared" si="0"/>
        <v>199862</v>
      </c>
      <c r="R35" s="31">
        <f t="shared" si="0"/>
        <v>606264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1747358</v>
      </c>
      <c r="X35" s="31">
        <f t="shared" si="0"/>
        <v>0</v>
      </c>
      <c r="Y35" s="31">
        <f t="shared" si="0"/>
        <v>1747358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175636</v>
      </c>
      <c r="H51" s="41">
        <f t="shared" si="2"/>
        <v>161809</v>
      </c>
      <c r="I51" s="41">
        <f t="shared" si="2"/>
        <v>199417</v>
      </c>
      <c r="J51" s="41">
        <f t="shared" si="2"/>
        <v>536862</v>
      </c>
      <c r="K51" s="41">
        <f t="shared" si="2"/>
        <v>199853</v>
      </c>
      <c r="L51" s="41">
        <f t="shared" si="2"/>
        <v>201428</v>
      </c>
      <c r="M51" s="41">
        <f t="shared" si="2"/>
        <v>202951</v>
      </c>
      <c r="N51" s="41">
        <f t="shared" si="2"/>
        <v>604232</v>
      </c>
      <c r="O51" s="41">
        <f t="shared" si="2"/>
        <v>204424</v>
      </c>
      <c r="P51" s="41">
        <f t="shared" si="2"/>
        <v>201978</v>
      </c>
      <c r="Q51" s="41">
        <f t="shared" si="2"/>
        <v>199862</v>
      </c>
      <c r="R51" s="41">
        <f t="shared" si="2"/>
        <v>606264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1747358</v>
      </c>
      <c r="X51" s="41">
        <f t="shared" si="2"/>
        <v>0</v>
      </c>
      <c r="Y51" s="41">
        <f t="shared" si="2"/>
        <v>1747358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175636</v>
      </c>
      <c r="H54" s="50">
        <f t="shared" si="3"/>
        <v>161809</v>
      </c>
      <c r="I54" s="50">
        <f t="shared" si="3"/>
        <v>199417</v>
      </c>
      <c r="J54" s="50">
        <f t="shared" si="3"/>
        <v>536862</v>
      </c>
      <c r="K54" s="50">
        <f t="shared" si="3"/>
        <v>199853</v>
      </c>
      <c r="L54" s="50">
        <f t="shared" si="3"/>
        <v>201428</v>
      </c>
      <c r="M54" s="50">
        <f t="shared" si="3"/>
        <v>202951</v>
      </c>
      <c r="N54" s="50">
        <f t="shared" si="3"/>
        <v>604232</v>
      </c>
      <c r="O54" s="50">
        <f t="shared" si="3"/>
        <v>204424</v>
      </c>
      <c r="P54" s="50">
        <f t="shared" si="3"/>
        <v>201978</v>
      </c>
      <c r="Q54" s="50">
        <f t="shared" si="3"/>
        <v>199862</v>
      </c>
      <c r="R54" s="50">
        <f t="shared" si="3"/>
        <v>606264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1747358</v>
      </c>
      <c r="X54" s="50">
        <f t="shared" si="3"/>
        <v>0</v>
      </c>
      <c r="Y54" s="50">
        <f t="shared" si="3"/>
        <v>1747358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175636</v>
      </c>
      <c r="H56" s="56">
        <f t="shared" si="4"/>
        <v>161809</v>
      </c>
      <c r="I56" s="56">
        <f t="shared" si="4"/>
        <v>199417</v>
      </c>
      <c r="J56" s="56">
        <f t="shared" si="4"/>
        <v>536862</v>
      </c>
      <c r="K56" s="56">
        <f t="shared" si="4"/>
        <v>199853</v>
      </c>
      <c r="L56" s="56">
        <f t="shared" si="4"/>
        <v>201428</v>
      </c>
      <c r="M56" s="56">
        <f t="shared" si="4"/>
        <v>202951</v>
      </c>
      <c r="N56" s="56">
        <f t="shared" si="4"/>
        <v>604232</v>
      </c>
      <c r="O56" s="56">
        <f t="shared" si="4"/>
        <v>204424</v>
      </c>
      <c r="P56" s="56">
        <f t="shared" si="4"/>
        <v>201978</v>
      </c>
      <c r="Q56" s="56">
        <f t="shared" si="4"/>
        <v>199862</v>
      </c>
      <c r="R56" s="56">
        <f t="shared" si="4"/>
        <v>606264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1747358</v>
      </c>
      <c r="X56" s="56">
        <f t="shared" si="4"/>
        <v>0</v>
      </c>
      <c r="Y56" s="56">
        <f t="shared" si="4"/>
        <v>1747358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175636</v>
      </c>
      <c r="H59" s="50">
        <f t="shared" si="5"/>
        <v>161809</v>
      </c>
      <c r="I59" s="50">
        <f t="shared" si="5"/>
        <v>199417</v>
      </c>
      <c r="J59" s="50">
        <f t="shared" si="5"/>
        <v>536862</v>
      </c>
      <c r="K59" s="50">
        <f t="shared" si="5"/>
        <v>199853</v>
      </c>
      <c r="L59" s="50">
        <f t="shared" si="5"/>
        <v>201428</v>
      </c>
      <c r="M59" s="50">
        <f t="shared" si="5"/>
        <v>202951</v>
      </c>
      <c r="N59" s="50">
        <f t="shared" si="5"/>
        <v>604232</v>
      </c>
      <c r="O59" s="50">
        <f t="shared" si="5"/>
        <v>204424</v>
      </c>
      <c r="P59" s="50">
        <f t="shared" si="5"/>
        <v>201978</v>
      </c>
      <c r="Q59" s="50">
        <f t="shared" si="5"/>
        <v>199862</v>
      </c>
      <c r="R59" s="50">
        <f t="shared" si="5"/>
        <v>606264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1747358</v>
      </c>
      <c r="X59" s="50">
        <f t="shared" si="5"/>
        <v>0</v>
      </c>
      <c r="Y59" s="50">
        <f t="shared" si="5"/>
        <v>1747358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175636</v>
      </c>
      <c r="H62" s="67">
        <f t="shared" si="6"/>
        <v>161809</v>
      </c>
      <c r="I62" s="67">
        <f t="shared" si="6"/>
        <v>199417</v>
      </c>
      <c r="J62" s="67">
        <f t="shared" si="6"/>
        <v>536862</v>
      </c>
      <c r="K62" s="67">
        <f t="shared" si="6"/>
        <v>199853</v>
      </c>
      <c r="L62" s="67">
        <f t="shared" si="6"/>
        <v>201428</v>
      </c>
      <c r="M62" s="67">
        <f t="shared" si="6"/>
        <v>202951</v>
      </c>
      <c r="N62" s="67">
        <f t="shared" si="6"/>
        <v>604232</v>
      </c>
      <c r="O62" s="67">
        <f t="shared" si="6"/>
        <v>204424</v>
      </c>
      <c r="P62" s="67">
        <f t="shared" si="6"/>
        <v>201978</v>
      </c>
      <c r="Q62" s="67">
        <f t="shared" si="6"/>
        <v>199862</v>
      </c>
      <c r="R62" s="67">
        <f t="shared" si="6"/>
        <v>606264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1747358</v>
      </c>
      <c r="X62" s="67">
        <f t="shared" si="6"/>
        <v>0</v>
      </c>
      <c r="Y62" s="67">
        <f t="shared" si="6"/>
        <v>1747358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25827</v>
      </c>
      <c r="F8" s="22">
        <v>2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9038</v>
      </c>
      <c r="Y8" s="22">
        <v>-9038</v>
      </c>
      <c r="Z8" s="23">
        <v>-100</v>
      </c>
      <c r="AA8" s="20">
        <v>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89640396</v>
      </c>
      <c r="D28" s="20">
        <v>0</v>
      </c>
      <c r="E28" s="21">
        <v>93427189</v>
      </c>
      <c r="F28" s="22">
        <v>83427189</v>
      </c>
      <c r="G28" s="22">
        <v>38927976</v>
      </c>
      <c r="H28" s="22">
        <v>0</v>
      </c>
      <c r="I28" s="22">
        <v>0</v>
      </c>
      <c r="J28" s="22">
        <v>38927976</v>
      </c>
      <c r="K28" s="22">
        <v>0</v>
      </c>
      <c r="L28" s="22">
        <v>0</v>
      </c>
      <c r="M28" s="22">
        <v>31107795</v>
      </c>
      <c r="N28" s="22">
        <v>31107795</v>
      </c>
      <c r="O28" s="22">
        <v>0</v>
      </c>
      <c r="P28" s="22">
        <v>0</v>
      </c>
      <c r="Q28" s="22">
        <v>23356797</v>
      </c>
      <c r="R28" s="22">
        <v>23356797</v>
      </c>
      <c r="S28" s="22">
        <v>0</v>
      </c>
      <c r="T28" s="22">
        <v>0</v>
      </c>
      <c r="U28" s="22">
        <v>0</v>
      </c>
      <c r="V28" s="22">
        <v>0</v>
      </c>
      <c r="W28" s="22">
        <v>93392568</v>
      </c>
      <c r="X28" s="22">
        <v>89427188</v>
      </c>
      <c r="Y28" s="22">
        <v>3965380</v>
      </c>
      <c r="Z28" s="23">
        <v>4.4341995859245849</v>
      </c>
      <c r="AA28" s="20">
        <v>83427189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89640396</v>
      </c>
      <c r="D35" s="29">
        <f t="shared" ref="D35:Y35" si="0">SUM(D6:D34)</f>
        <v>0</v>
      </c>
      <c r="E35" s="30">
        <f t="shared" si="0"/>
        <v>93453016</v>
      </c>
      <c r="F35" s="31">
        <f t="shared" si="0"/>
        <v>83427191</v>
      </c>
      <c r="G35" s="31">
        <f t="shared" si="0"/>
        <v>38927976</v>
      </c>
      <c r="H35" s="31">
        <f t="shared" si="0"/>
        <v>0</v>
      </c>
      <c r="I35" s="31">
        <f t="shared" si="0"/>
        <v>0</v>
      </c>
      <c r="J35" s="31">
        <f t="shared" si="0"/>
        <v>38927976</v>
      </c>
      <c r="K35" s="31">
        <f t="shared" si="0"/>
        <v>0</v>
      </c>
      <c r="L35" s="31">
        <f t="shared" si="0"/>
        <v>0</v>
      </c>
      <c r="M35" s="31">
        <f t="shared" si="0"/>
        <v>31107795</v>
      </c>
      <c r="N35" s="31">
        <f t="shared" si="0"/>
        <v>31107795</v>
      </c>
      <c r="O35" s="31">
        <f t="shared" si="0"/>
        <v>0</v>
      </c>
      <c r="P35" s="31">
        <f t="shared" si="0"/>
        <v>0</v>
      </c>
      <c r="Q35" s="31">
        <f t="shared" si="0"/>
        <v>23356797</v>
      </c>
      <c r="R35" s="31">
        <f t="shared" si="0"/>
        <v>23356797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93392568</v>
      </c>
      <c r="X35" s="31">
        <f t="shared" si="0"/>
        <v>89436226</v>
      </c>
      <c r="Y35" s="31">
        <f t="shared" si="0"/>
        <v>3956342</v>
      </c>
      <c r="Z35" s="32">
        <f>+IF(X35&lt;&gt;0,+(Y35/X35)*100,0)</f>
        <v>4.4236459619841293</v>
      </c>
      <c r="AA35" s="29">
        <f>SUM(AA6:AA34)</f>
        <v>83427191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13885324</v>
      </c>
      <c r="D40" s="20">
        <v>0</v>
      </c>
      <c r="E40" s="21">
        <v>13000000</v>
      </c>
      <c r="F40" s="22">
        <v>13000000</v>
      </c>
      <c r="G40" s="22">
        <v>0</v>
      </c>
      <c r="H40" s="22">
        <v>0</v>
      </c>
      <c r="I40" s="22">
        <v>712980</v>
      </c>
      <c r="J40" s="22">
        <v>712980</v>
      </c>
      <c r="K40" s="22">
        <v>62115</v>
      </c>
      <c r="L40" s="22">
        <v>36335</v>
      </c>
      <c r="M40" s="22">
        <v>0</v>
      </c>
      <c r="N40" s="22">
        <v>98450</v>
      </c>
      <c r="O40" s="22">
        <v>2214763</v>
      </c>
      <c r="P40" s="22">
        <v>0</v>
      </c>
      <c r="Q40" s="22">
        <v>0</v>
      </c>
      <c r="R40" s="22">
        <v>2214763</v>
      </c>
      <c r="S40" s="22">
        <v>0</v>
      </c>
      <c r="T40" s="22">
        <v>0</v>
      </c>
      <c r="U40" s="22">
        <v>0</v>
      </c>
      <c r="V40" s="22">
        <v>0</v>
      </c>
      <c r="W40" s="22">
        <v>3026193</v>
      </c>
      <c r="X40" s="22">
        <v>3699755</v>
      </c>
      <c r="Y40" s="22">
        <v>-673562</v>
      </c>
      <c r="Z40" s="23">
        <v>-18.205583883257134</v>
      </c>
      <c r="AA40" s="20">
        <v>13000000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10420043</v>
      </c>
      <c r="D42" s="20">
        <v>0</v>
      </c>
      <c r="E42" s="21">
        <v>42519</v>
      </c>
      <c r="F42" s="22">
        <v>42519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42519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16113133</v>
      </c>
      <c r="D44" s="20">
        <v>0</v>
      </c>
      <c r="E44" s="21">
        <v>53369246</v>
      </c>
      <c r="F44" s="22">
        <v>45102901</v>
      </c>
      <c r="G44" s="22">
        <v>1544251</v>
      </c>
      <c r="H44" s="22">
        <v>0</v>
      </c>
      <c r="I44" s="22">
        <v>5818572</v>
      </c>
      <c r="J44" s="22">
        <v>7362823</v>
      </c>
      <c r="K44" s="22">
        <v>339000</v>
      </c>
      <c r="L44" s="22">
        <v>1723652</v>
      </c>
      <c r="M44" s="22">
        <v>1673629</v>
      </c>
      <c r="N44" s="22">
        <v>3736281</v>
      </c>
      <c r="O44" s="22">
        <v>0</v>
      </c>
      <c r="P44" s="22">
        <v>1200000</v>
      </c>
      <c r="Q44" s="22">
        <v>0</v>
      </c>
      <c r="R44" s="22">
        <v>1200000</v>
      </c>
      <c r="S44" s="22">
        <v>0</v>
      </c>
      <c r="T44" s="22">
        <v>0</v>
      </c>
      <c r="U44" s="22">
        <v>0</v>
      </c>
      <c r="V44" s="22">
        <v>0</v>
      </c>
      <c r="W44" s="22">
        <v>12299104</v>
      </c>
      <c r="X44" s="22">
        <v>29215014</v>
      </c>
      <c r="Y44" s="22">
        <v>-16915910</v>
      </c>
      <c r="Z44" s="23">
        <v>-57.90142698545344</v>
      </c>
      <c r="AA44" s="20">
        <v>45102901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40418500</v>
      </c>
      <c r="D50" s="29">
        <f t="shared" ref="D50:Y50" si="1">SUM(D37:D49)</f>
        <v>0</v>
      </c>
      <c r="E50" s="30">
        <f t="shared" si="1"/>
        <v>66411765</v>
      </c>
      <c r="F50" s="31">
        <f t="shared" si="1"/>
        <v>58145420</v>
      </c>
      <c r="G50" s="31">
        <f t="shared" si="1"/>
        <v>1544251</v>
      </c>
      <c r="H50" s="31">
        <f t="shared" si="1"/>
        <v>0</v>
      </c>
      <c r="I50" s="31">
        <f t="shared" si="1"/>
        <v>6531552</v>
      </c>
      <c r="J50" s="31">
        <f t="shared" si="1"/>
        <v>8075803</v>
      </c>
      <c r="K50" s="31">
        <f t="shared" si="1"/>
        <v>401115</v>
      </c>
      <c r="L50" s="31">
        <f t="shared" si="1"/>
        <v>1759987</v>
      </c>
      <c r="M50" s="31">
        <f t="shared" si="1"/>
        <v>1673629</v>
      </c>
      <c r="N50" s="31">
        <f t="shared" si="1"/>
        <v>3834731</v>
      </c>
      <c r="O50" s="31">
        <f t="shared" si="1"/>
        <v>2214763</v>
      </c>
      <c r="P50" s="31">
        <f t="shared" si="1"/>
        <v>1200000</v>
      </c>
      <c r="Q50" s="31">
        <f t="shared" si="1"/>
        <v>0</v>
      </c>
      <c r="R50" s="31">
        <f t="shared" si="1"/>
        <v>3414763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15325297</v>
      </c>
      <c r="X50" s="31">
        <f t="shared" si="1"/>
        <v>32914769</v>
      </c>
      <c r="Y50" s="31">
        <f t="shared" si="1"/>
        <v>-17589472</v>
      </c>
      <c r="Z50" s="32">
        <f>+IF(X50&lt;&gt;0,+(Y50/X50)*100,0)</f>
        <v>-53.439451451109989</v>
      </c>
      <c r="AA50" s="29">
        <f>SUM(AA37:AA49)</f>
        <v>58145420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49221896</v>
      </c>
      <c r="D51" s="39">
        <f t="shared" si="2"/>
        <v>0</v>
      </c>
      <c r="E51" s="40">
        <f t="shared" si="2"/>
        <v>27041251</v>
      </c>
      <c r="F51" s="41">
        <f t="shared" si="2"/>
        <v>25281771</v>
      </c>
      <c r="G51" s="41">
        <f t="shared" si="2"/>
        <v>37383725</v>
      </c>
      <c r="H51" s="41">
        <f t="shared" si="2"/>
        <v>0</v>
      </c>
      <c r="I51" s="41">
        <f t="shared" si="2"/>
        <v>-6531552</v>
      </c>
      <c r="J51" s="41">
        <f t="shared" si="2"/>
        <v>30852173</v>
      </c>
      <c r="K51" s="41">
        <f t="shared" si="2"/>
        <v>-401115</v>
      </c>
      <c r="L51" s="41">
        <f t="shared" si="2"/>
        <v>-1759987</v>
      </c>
      <c r="M51" s="41">
        <f t="shared" si="2"/>
        <v>29434166</v>
      </c>
      <c r="N51" s="41">
        <f t="shared" si="2"/>
        <v>27273064</v>
      </c>
      <c r="O51" s="41">
        <f t="shared" si="2"/>
        <v>-2214763</v>
      </c>
      <c r="P51" s="41">
        <f t="shared" si="2"/>
        <v>-1200000</v>
      </c>
      <c r="Q51" s="41">
        <f t="shared" si="2"/>
        <v>23356797</v>
      </c>
      <c r="R51" s="41">
        <f t="shared" si="2"/>
        <v>19942034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78067271</v>
      </c>
      <c r="X51" s="41">
        <f t="shared" si="2"/>
        <v>56521457</v>
      </c>
      <c r="Y51" s="41">
        <f t="shared" si="2"/>
        <v>21545814</v>
      </c>
      <c r="Z51" s="42">
        <f>+IF(X51&lt;&gt;0,+(Y51/X51)*100,0)</f>
        <v>38.11970735290847</v>
      </c>
      <c r="AA51" s="39">
        <f>+AA35-AA50</f>
        <v>25281771</v>
      </c>
    </row>
    <row r="52" spans="1:27" x14ac:dyDescent="0.25">
      <c r="A52" s="43" t="s">
        <v>78</v>
      </c>
      <c r="B52" s="15" t="s">
        <v>32</v>
      </c>
      <c r="C52" s="20">
        <v>75863701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125085597</v>
      </c>
      <c r="D54" s="48">
        <f t="shared" si="3"/>
        <v>0</v>
      </c>
      <c r="E54" s="49">
        <f t="shared" si="3"/>
        <v>27041251</v>
      </c>
      <c r="F54" s="50">
        <f t="shared" si="3"/>
        <v>25281771</v>
      </c>
      <c r="G54" s="50">
        <f t="shared" si="3"/>
        <v>37383725</v>
      </c>
      <c r="H54" s="50">
        <f t="shared" si="3"/>
        <v>0</v>
      </c>
      <c r="I54" s="50">
        <f t="shared" si="3"/>
        <v>-6531552</v>
      </c>
      <c r="J54" s="50">
        <f t="shared" si="3"/>
        <v>30852173</v>
      </c>
      <c r="K54" s="50">
        <f t="shared" si="3"/>
        <v>-401115</v>
      </c>
      <c r="L54" s="50">
        <f t="shared" si="3"/>
        <v>-1759987</v>
      </c>
      <c r="M54" s="50">
        <f t="shared" si="3"/>
        <v>29434166</v>
      </c>
      <c r="N54" s="50">
        <f t="shared" si="3"/>
        <v>27273064</v>
      </c>
      <c r="O54" s="50">
        <f t="shared" si="3"/>
        <v>-2214763</v>
      </c>
      <c r="P54" s="50">
        <f t="shared" si="3"/>
        <v>-1200000</v>
      </c>
      <c r="Q54" s="50">
        <f t="shared" si="3"/>
        <v>23356797</v>
      </c>
      <c r="R54" s="50">
        <f t="shared" si="3"/>
        <v>19942034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78067271</v>
      </c>
      <c r="X54" s="50">
        <f t="shared" si="3"/>
        <v>56521457</v>
      </c>
      <c r="Y54" s="50">
        <f t="shared" si="3"/>
        <v>21545814</v>
      </c>
      <c r="Z54" s="51">
        <f>+IF(X54&lt;&gt;0,+(Y54/X54)*100,0)</f>
        <v>38.11970735290847</v>
      </c>
      <c r="AA54" s="48">
        <f>SUM(AA51:AA53)</f>
        <v>25281771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125085597</v>
      </c>
      <c r="D56" s="54">
        <f>+D54-D55</f>
        <v>0</v>
      </c>
      <c r="E56" s="55">
        <f t="shared" si="4"/>
        <v>27041251</v>
      </c>
      <c r="F56" s="56">
        <f t="shared" si="4"/>
        <v>25281771</v>
      </c>
      <c r="G56" s="56">
        <f t="shared" si="4"/>
        <v>37383725</v>
      </c>
      <c r="H56" s="56">
        <f t="shared" si="4"/>
        <v>0</v>
      </c>
      <c r="I56" s="56">
        <f t="shared" si="4"/>
        <v>-6531552</v>
      </c>
      <c r="J56" s="56">
        <f t="shared" si="4"/>
        <v>30852173</v>
      </c>
      <c r="K56" s="56">
        <f t="shared" si="4"/>
        <v>-401115</v>
      </c>
      <c r="L56" s="56">
        <f t="shared" si="4"/>
        <v>-1759987</v>
      </c>
      <c r="M56" s="56">
        <f t="shared" si="4"/>
        <v>29434166</v>
      </c>
      <c r="N56" s="56">
        <f t="shared" si="4"/>
        <v>27273064</v>
      </c>
      <c r="O56" s="56">
        <f t="shared" si="4"/>
        <v>-2214763</v>
      </c>
      <c r="P56" s="56">
        <f t="shared" si="4"/>
        <v>-1200000</v>
      </c>
      <c r="Q56" s="56">
        <f t="shared" si="4"/>
        <v>23356797</v>
      </c>
      <c r="R56" s="56">
        <f t="shared" si="4"/>
        <v>19942034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78067271</v>
      </c>
      <c r="X56" s="56">
        <f t="shared" si="4"/>
        <v>56521457</v>
      </c>
      <c r="Y56" s="56">
        <f t="shared" si="4"/>
        <v>21545814</v>
      </c>
      <c r="Z56" s="57">
        <f>+IF(X56&lt;&gt;0,+(Y56/X56)*100,0)</f>
        <v>38.11970735290847</v>
      </c>
      <c r="AA56" s="54">
        <f>+AA54-AA55</f>
        <v>25281771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125085597</v>
      </c>
      <c r="D59" s="48">
        <f>SUM(D56:D58)</f>
        <v>0</v>
      </c>
      <c r="E59" s="49">
        <f t="shared" si="5"/>
        <v>27041251</v>
      </c>
      <c r="F59" s="50">
        <f t="shared" si="5"/>
        <v>25281771</v>
      </c>
      <c r="G59" s="50">
        <f t="shared" si="5"/>
        <v>37383725</v>
      </c>
      <c r="H59" s="50">
        <f t="shared" si="5"/>
        <v>0</v>
      </c>
      <c r="I59" s="50">
        <f t="shared" si="5"/>
        <v>-6531552</v>
      </c>
      <c r="J59" s="50">
        <f t="shared" si="5"/>
        <v>30852173</v>
      </c>
      <c r="K59" s="50">
        <f t="shared" si="5"/>
        <v>-401115</v>
      </c>
      <c r="L59" s="50">
        <f t="shared" si="5"/>
        <v>-1759987</v>
      </c>
      <c r="M59" s="50">
        <f t="shared" si="5"/>
        <v>29434166</v>
      </c>
      <c r="N59" s="50">
        <f t="shared" si="5"/>
        <v>27273064</v>
      </c>
      <c r="O59" s="50">
        <f t="shared" si="5"/>
        <v>-2214763</v>
      </c>
      <c r="P59" s="50">
        <f t="shared" si="5"/>
        <v>-1200000</v>
      </c>
      <c r="Q59" s="50">
        <f t="shared" si="5"/>
        <v>23356797</v>
      </c>
      <c r="R59" s="50">
        <f t="shared" si="5"/>
        <v>19942034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78067271</v>
      </c>
      <c r="X59" s="50">
        <f t="shared" si="5"/>
        <v>56521457</v>
      </c>
      <c r="Y59" s="50">
        <f t="shared" si="5"/>
        <v>21545814</v>
      </c>
      <c r="Z59" s="51">
        <f>+IF(X59&lt;&gt;0,+(Y59/X59)*100,0)</f>
        <v>38.11970735290847</v>
      </c>
      <c r="AA59" s="48">
        <f>SUM(AA56:AA58)</f>
        <v>25281771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125085597</v>
      </c>
      <c r="D62" s="65">
        <f>SUM(D59:D61)</f>
        <v>0</v>
      </c>
      <c r="E62" s="66">
        <f t="shared" si="6"/>
        <v>27041251</v>
      </c>
      <c r="F62" s="67">
        <f t="shared" si="6"/>
        <v>25281771</v>
      </c>
      <c r="G62" s="67">
        <f t="shared" si="6"/>
        <v>37383725</v>
      </c>
      <c r="H62" s="67">
        <f t="shared" si="6"/>
        <v>0</v>
      </c>
      <c r="I62" s="67">
        <f t="shared" si="6"/>
        <v>-6531552</v>
      </c>
      <c r="J62" s="67">
        <f t="shared" si="6"/>
        <v>30852173</v>
      </c>
      <c r="K62" s="67">
        <f t="shared" si="6"/>
        <v>-401115</v>
      </c>
      <c r="L62" s="67">
        <f t="shared" si="6"/>
        <v>-1759987</v>
      </c>
      <c r="M62" s="67">
        <f t="shared" si="6"/>
        <v>29434166</v>
      </c>
      <c r="N62" s="67">
        <f t="shared" si="6"/>
        <v>27273064</v>
      </c>
      <c r="O62" s="67">
        <f t="shared" si="6"/>
        <v>-2214763</v>
      </c>
      <c r="P62" s="67">
        <f t="shared" si="6"/>
        <v>-1200000</v>
      </c>
      <c r="Q62" s="67">
        <f t="shared" si="6"/>
        <v>23356797</v>
      </c>
      <c r="R62" s="67">
        <f t="shared" si="6"/>
        <v>19942034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78067271</v>
      </c>
      <c r="X62" s="67">
        <f t="shared" si="6"/>
        <v>56521457</v>
      </c>
      <c r="Y62" s="67">
        <f t="shared" si="6"/>
        <v>21545814</v>
      </c>
      <c r="Z62" s="68">
        <f>+IF(X62&lt;&gt;0,+(Y62/X62)*100,0)</f>
        <v>38.11970735290847</v>
      </c>
      <c r="AA62" s="65">
        <f>SUM(AA59:AA61)</f>
        <v>25281771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1591</v>
      </c>
      <c r="I8" s="22">
        <v>0</v>
      </c>
      <c r="J8" s="22">
        <v>1591</v>
      </c>
      <c r="K8" s="22">
        <v>2423</v>
      </c>
      <c r="L8" s="22">
        <v>0</v>
      </c>
      <c r="M8" s="22">
        <v>0</v>
      </c>
      <c r="N8" s="22">
        <v>2423</v>
      </c>
      <c r="O8" s="22">
        <v>-14332</v>
      </c>
      <c r="P8" s="22">
        <v>0</v>
      </c>
      <c r="Q8" s="22">
        <v>0</v>
      </c>
      <c r="R8" s="22">
        <v>-14332</v>
      </c>
      <c r="S8" s="22">
        <v>0</v>
      </c>
      <c r="T8" s="22">
        <v>0</v>
      </c>
      <c r="U8" s="22">
        <v>0</v>
      </c>
      <c r="V8" s="22">
        <v>0</v>
      </c>
      <c r="W8" s="22">
        <v>-10318</v>
      </c>
      <c r="X8" s="22">
        <v>0</v>
      </c>
      <c r="Y8" s="22">
        <v>-10318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19559</v>
      </c>
      <c r="H13" s="22">
        <v>19507</v>
      </c>
      <c r="I13" s="22">
        <v>19475</v>
      </c>
      <c r="J13" s="22">
        <v>58541</v>
      </c>
      <c r="K13" s="22">
        <v>19467</v>
      </c>
      <c r="L13" s="22">
        <v>19445</v>
      </c>
      <c r="M13" s="22">
        <v>19401</v>
      </c>
      <c r="N13" s="22">
        <v>58313</v>
      </c>
      <c r="O13" s="22">
        <v>15038</v>
      </c>
      <c r="P13" s="22">
        <v>19228</v>
      </c>
      <c r="Q13" s="22">
        <v>19178</v>
      </c>
      <c r="R13" s="22">
        <v>53444</v>
      </c>
      <c r="S13" s="22">
        <v>0</v>
      </c>
      <c r="T13" s="22">
        <v>0</v>
      </c>
      <c r="U13" s="22">
        <v>0</v>
      </c>
      <c r="V13" s="22">
        <v>0</v>
      </c>
      <c r="W13" s="22">
        <v>170298</v>
      </c>
      <c r="X13" s="22">
        <v>0</v>
      </c>
      <c r="Y13" s="22">
        <v>170298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19559</v>
      </c>
      <c r="H35" s="31">
        <f t="shared" si="0"/>
        <v>21098</v>
      </c>
      <c r="I35" s="31">
        <f t="shared" si="0"/>
        <v>19475</v>
      </c>
      <c r="J35" s="31">
        <f t="shared" si="0"/>
        <v>60132</v>
      </c>
      <c r="K35" s="31">
        <f t="shared" si="0"/>
        <v>21890</v>
      </c>
      <c r="L35" s="31">
        <f t="shared" si="0"/>
        <v>19445</v>
      </c>
      <c r="M35" s="31">
        <f t="shared" si="0"/>
        <v>19401</v>
      </c>
      <c r="N35" s="31">
        <f t="shared" si="0"/>
        <v>60736</v>
      </c>
      <c r="O35" s="31">
        <f t="shared" si="0"/>
        <v>706</v>
      </c>
      <c r="P35" s="31">
        <f t="shared" si="0"/>
        <v>19228</v>
      </c>
      <c r="Q35" s="31">
        <f t="shared" si="0"/>
        <v>19178</v>
      </c>
      <c r="R35" s="31">
        <f t="shared" si="0"/>
        <v>39112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159980</v>
      </c>
      <c r="X35" s="31">
        <f t="shared" si="0"/>
        <v>0</v>
      </c>
      <c r="Y35" s="31">
        <f t="shared" si="0"/>
        <v>159980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19559</v>
      </c>
      <c r="H51" s="41">
        <f t="shared" si="2"/>
        <v>21098</v>
      </c>
      <c r="I51" s="41">
        <f t="shared" si="2"/>
        <v>19475</v>
      </c>
      <c r="J51" s="41">
        <f t="shared" si="2"/>
        <v>60132</v>
      </c>
      <c r="K51" s="41">
        <f t="shared" si="2"/>
        <v>21890</v>
      </c>
      <c r="L51" s="41">
        <f t="shared" si="2"/>
        <v>19445</v>
      </c>
      <c r="M51" s="41">
        <f t="shared" si="2"/>
        <v>19401</v>
      </c>
      <c r="N51" s="41">
        <f t="shared" si="2"/>
        <v>60736</v>
      </c>
      <c r="O51" s="41">
        <f t="shared" si="2"/>
        <v>706</v>
      </c>
      <c r="P51" s="41">
        <f t="shared" si="2"/>
        <v>19228</v>
      </c>
      <c r="Q51" s="41">
        <f t="shared" si="2"/>
        <v>19178</v>
      </c>
      <c r="R51" s="41">
        <f t="shared" si="2"/>
        <v>39112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159980</v>
      </c>
      <c r="X51" s="41">
        <f t="shared" si="2"/>
        <v>0</v>
      </c>
      <c r="Y51" s="41">
        <f t="shared" si="2"/>
        <v>159980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19559</v>
      </c>
      <c r="H54" s="50">
        <f t="shared" si="3"/>
        <v>21098</v>
      </c>
      <c r="I54" s="50">
        <f t="shared" si="3"/>
        <v>19475</v>
      </c>
      <c r="J54" s="50">
        <f t="shared" si="3"/>
        <v>60132</v>
      </c>
      <c r="K54" s="50">
        <f t="shared" si="3"/>
        <v>21890</v>
      </c>
      <c r="L54" s="50">
        <f t="shared" si="3"/>
        <v>19445</v>
      </c>
      <c r="M54" s="50">
        <f t="shared" si="3"/>
        <v>19401</v>
      </c>
      <c r="N54" s="50">
        <f t="shared" si="3"/>
        <v>60736</v>
      </c>
      <c r="O54" s="50">
        <f t="shared" si="3"/>
        <v>706</v>
      </c>
      <c r="P54" s="50">
        <f t="shared" si="3"/>
        <v>19228</v>
      </c>
      <c r="Q54" s="50">
        <f t="shared" si="3"/>
        <v>19178</v>
      </c>
      <c r="R54" s="50">
        <f t="shared" si="3"/>
        <v>39112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159980</v>
      </c>
      <c r="X54" s="50">
        <f t="shared" si="3"/>
        <v>0</v>
      </c>
      <c r="Y54" s="50">
        <f t="shared" si="3"/>
        <v>159980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19559</v>
      </c>
      <c r="H56" s="56">
        <f t="shared" si="4"/>
        <v>21098</v>
      </c>
      <c r="I56" s="56">
        <f t="shared" si="4"/>
        <v>19475</v>
      </c>
      <c r="J56" s="56">
        <f t="shared" si="4"/>
        <v>60132</v>
      </c>
      <c r="K56" s="56">
        <f t="shared" si="4"/>
        <v>21890</v>
      </c>
      <c r="L56" s="56">
        <f t="shared" si="4"/>
        <v>19445</v>
      </c>
      <c r="M56" s="56">
        <f t="shared" si="4"/>
        <v>19401</v>
      </c>
      <c r="N56" s="56">
        <f t="shared" si="4"/>
        <v>60736</v>
      </c>
      <c r="O56" s="56">
        <f t="shared" si="4"/>
        <v>706</v>
      </c>
      <c r="P56" s="56">
        <f t="shared" si="4"/>
        <v>19228</v>
      </c>
      <c r="Q56" s="56">
        <f t="shared" si="4"/>
        <v>19178</v>
      </c>
      <c r="R56" s="56">
        <f t="shared" si="4"/>
        <v>39112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159980</v>
      </c>
      <c r="X56" s="56">
        <f t="shared" si="4"/>
        <v>0</v>
      </c>
      <c r="Y56" s="56">
        <f t="shared" si="4"/>
        <v>159980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19559</v>
      </c>
      <c r="H59" s="50">
        <f t="shared" si="5"/>
        <v>21098</v>
      </c>
      <c r="I59" s="50">
        <f t="shared" si="5"/>
        <v>19475</v>
      </c>
      <c r="J59" s="50">
        <f t="shared" si="5"/>
        <v>60132</v>
      </c>
      <c r="K59" s="50">
        <f t="shared" si="5"/>
        <v>21890</v>
      </c>
      <c r="L59" s="50">
        <f t="shared" si="5"/>
        <v>19445</v>
      </c>
      <c r="M59" s="50">
        <f t="shared" si="5"/>
        <v>19401</v>
      </c>
      <c r="N59" s="50">
        <f t="shared" si="5"/>
        <v>60736</v>
      </c>
      <c r="O59" s="50">
        <f t="shared" si="5"/>
        <v>706</v>
      </c>
      <c r="P59" s="50">
        <f t="shared" si="5"/>
        <v>19228</v>
      </c>
      <c r="Q59" s="50">
        <f t="shared" si="5"/>
        <v>19178</v>
      </c>
      <c r="R59" s="50">
        <f t="shared" si="5"/>
        <v>39112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159980</v>
      </c>
      <c r="X59" s="50">
        <f t="shared" si="5"/>
        <v>0</v>
      </c>
      <c r="Y59" s="50">
        <f t="shared" si="5"/>
        <v>159980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19559</v>
      </c>
      <c r="H62" s="67">
        <f t="shared" si="6"/>
        <v>21098</v>
      </c>
      <c r="I62" s="67">
        <f t="shared" si="6"/>
        <v>19475</v>
      </c>
      <c r="J62" s="67">
        <f t="shared" si="6"/>
        <v>60132</v>
      </c>
      <c r="K62" s="67">
        <f t="shared" si="6"/>
        <v>21890</v>
      </c>
      <c r="L62" s="67">
        <f t="shared" si="6"/>
        <v>19445</v>
      </c>
      <c r="M62" s="67">
        <f t="shared" si="6"/>
        <v>19401</v>
      </c>
      <c r="N62" s="67">
        <f t="shared" si="6"/>
        <v>60736</v>
      </c>
      <c r="O62" s="67">
        <f t="shared" si="6"/>
        <v>706</v>
      </c>
      <c r="P62" s="67">
        <f t="shared" si="6"/>
        <v>19228</v>
      </c>
      <c r="Q62" s="67">
        <f t="shared" si="6"/>
        <v>19178</v>
      </c>
      <c r="R62" s="67">
        <f t="shared" si="6"/>
        <v>39112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159980</v>
      </c>
      <c r="X62" s="67">
        <f t="shared" si="6"/>
        <v>0</v>
      </c>
      <c r="Y62" s="67">
        <f t="shared" si="6"/>
        <v>159980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365798</v>
      </c>
      <c r="F11" s="22">
        <v>365798</v>
      </c>
      <c r="G11" s="22">
        <v>23029</v>
      </c>
      <c r="H11" s="22">
        <v>21720</v>
      </c>
      <c r="I11" s="22">
        <v>21399</v>
      </c>
      <c r="J11" s="22">
        <v>66148</v>
      </c>
      <c r="K11" s="22">
        <v>20697</v>
      </c>
      <c r="L11" s="22">
        <v>20677</v>
      </c>
      <c r="M11" s="22">
        <v>20722</v>
      </c>
      <c r="N11" s="22">
        <v>62096</v>
      </c>
      <c r="O11" s="22">
        <v>20639</v>
      </c>
      <c r="P11" s="22">
        <v>0</v>
      </c>
      <c r="Q11" s="22">
        <v>0</v>
      </c>
      <c r="R11" s="22">
        <v>20639</v>
      </c>
      <c r="S11" s="22">
        <v>0</v>
      </c>
      <c r="T11" s="22">
        <v>0</v>
      </c>
      <c r="U11" s="22">
        <v>0</v>
      </c>
      <c r="V11" s="22">
        <v>0</v>
      </c>
      <c r="W11" s="22">
        <v>148883</v>
      </c>
      <c r="X11" s="22">
        <v>274347</v>
      </c>
      <c r="Y11" s="22">
        <v>-125464</v>
      </c>
      <c r="Z11" s="23">
        <v>-45.731865119720645</v>
      </c>
      <c r="AA11" s="20">
        <v>365798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365798</v>
      </c>
      <c r="F35" s="31">
        <f t="shared" si="0"/>
        <v>365798</v>
      </c>
      <c r="G35" s="31">
        <f t="shared" si="0"/>
        <v>23029</v>
      </c>
      <c r="H35" s="31">
        <f t="shared" si="0"/>
        <v>21720</v>
      </c>
      <c r="I35" s="31">
        <f t="shared" si="0"/>
        <v>21399</v>
      </c>
      <c r="J35" s="31">
        <f t="shared" si="0"/>
        <v>66148</v>
      </c>
      <c r="K35" s="31">
        <f t="shared" si="0"/>
        <v>20697</v>
      </c>
      <c r="L35" s="31">
        <f t="shared" si="0"/>
        <v>20677</v>
      </c>
      <c r="M35" s="31">
        <f t="shared" si="0"/>
        <v>20722</v>
      </c>
      <c r="N35" s="31">
        <f t="shared" si="0"/>
        <v>62096</v>
      </c>
      <c r="O35" s="31">
        <f t="shared" si="0"/>
        <v>20639</v>
      </c>
      <c r="P35" s="31">
        <f t="shared" si="0"/>
        <v>0</v>
      </c>
      <c r="Q35" s="31">
        <f t="shared" si="0"/>
        <v>0</v>
      </c>
      <c r="R35" s="31">
        <f t="shared" si="0"/>
        <v>20639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148883</v>
      </c>
      <c r="X35" s="31">
        <f t="shared" si="0"/>
        <v>274347</v>
      </c>
      <c r="Y35" s="31">
        <f t="shared" si="0"/>
        <v>-125464</v>
      </c>
      <c r="Z35" s="32">
        <f>+IF(X35&lt;&gt;0,+(Y35/X35)*100,0)</f>
        <v>-45.731865119720645</v>
      </c>
      <c r="AA35" s="29">
        <f>SUM(AA6:AA34)</f>
        <v>365798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6661269</v>
      </c>
      <c r="D37" s="20">
        <v>0</v>
      </c>
      <c r="E37" s="21">
        <v>6427058</v>
      </c>
      <c r="F37" s="22">
        <v>7147461</v>
      </c>
      <c r="G37" s="22">
        <v>566638</v>
      </c>
      <c r="H37" s="22">
        <v>536257</v>
      </c>
      <c r="I37" s="22">
        <v>567463</v>
      </c>
      <c r="J37" s="22">
        <v>1670358</v>
      </c>
      <c r="K37" s="22">
        <v>561487</v>
      </c>
      <c r="L37" s="22">
        <v>530976</v>
      </c>
      <c r="M37" s="22">
        <v>566289</v>
      </c>
      <c r="N37" s="22">
        <v>1658752</v>
      </c>
      <c r="O37" s="22">
        <v>589903</v>
      </c>
      <c r="P37" s="22">
        <v>581652</v>
      </c>
      <c r="Q37" s="22">
        <v>573934</v>
      </c>
      <c r="R37" s="22">
        <v>1745489</v>
      </c>
      <c r="S37" s="22">
        <v>0</v>
      </c>
      <c r="T37" s="22">
        <v>0</v>
      </c>
      <c r="U37" s="22">
        <v>0</v>
      </c>
      <c r="V37" s="22">
        <v>0</v>
      </c>
      <c r="W37" s="22">
        <v>5074599</v>
      </c>
      <c r="X37" s="22">
        <v>5183978</v>
      </c>
      <c r="Y37" s="22">
        <v>-109379</v>
      </c>
      <c r="Z37" s="23">
        <v>-2.1099433678152186</v>
      </c>
      <c r="AA37" s="20">
        <v>7147461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15530054</v>
      </c>
      <c r="D42" s="20">
        <v>0</v>
      </c>
      <c r="E42" s="21">
        <v>11571223</v>
      </c>
      <c r="F42" s="22">
        <v>11572191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6107595</v>
      </c>
      <c r="N42" s="22">
        <v>6107595</v>
      </c>
      <c r="O42" s="22">
        <v>0</v>
      </c>
      <c r="P42" s="22">
        <v>0</v>
      </c>
      <c r="Q42" s="22">
        <v>3053795</v>
      </c>
      <c r="R42" s="22">
        <v>3053795</v>
      </c>
      <c r="S42" s="22">
        <v>0</v>
      </c>
      <c r="T42" s="22">
        <v>0</v>
      </c>
      <c r="U42" s="22">
        <v>0</v>
      </c>
      <c r="V42" s="22">
        <v>0</v>
      </c>
      <c r="W42" s="22">
        <v>9161390</v>
      </c>
      <c r="X42" s="22">
        <v>8679177</v>
      </c>
      <c r="Y42" s="22">
        <v>482213</v>
      </c>
      <c r="Z42" s="23">
        <v>5.5559761023424228</v>
      </c>
      <c r="AA42" s="20">
        <v>11572191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19272</v>
      </c>
      <c r="D44" s="20">
        <v>0</v>
      </c>
      <c r="E44" s="21">
        <v>0</v>
      </c>
      <c r="F44" s="22">
        <v>0</v>
      </c>
      <c r="G44" s="22">
        <v>4557</v>
      </c>
      <c r="H44" s="22">
        <v>1213</v>
      </c>
      <c r="I44" s="22">
        <v>1983</v>
      </c>
      <c r="J44" s="22">
        <v>7753</v>
      </c>
      <c r="K44" s="22">
        <v>1861</v>
      </c>
      <c r="L44" s="22">
        <v>1009</v>
      </c>
      <c r="M44" s="22">
        <v>1183</v>
      </c>
      <c r="N44" s="22">
        <v>4053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11806</v>
      </c>
      <c r="X44" s="22">
        <v>0</v>
      </c>
      <c r="Y44" s="22">
        <v>11806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187416</v>
      </c>
      <c r="D47" s="20">
        <v>0</v>
      </c>
      <c r="E47" s="21">
        <v>267085</v>
      </c>
      <c r="F47" s="22">
        <v>255825</v>
      </c>
      <c r="G47" s="22">
        <v>11961</v>
      </c>
      <c r="H47" s="22">
        <v>17567</v>
      </c>
      <c r="I47" s="22">
        <v>15540</v>
      </c>
      <c r="J47" s="22">
        <v>45068</v>
      </c>
      <c r="K47" s="22">
        <v>10105</v>
      </c>
      <c r="L47" s="22">
        <v>17572</v>
      </c>
      <c r="M47" s="22">
        <v>36963</v>
      </c>
      <c r="N47" s="22">
        <v>64640</v>
      </c>
      <c r="O47" s="22">
        <v>5052</v>
      </c>
      <c r="P47" s="22">
        <v>8527</v>
      </c>
      <c r="Q47" s="22">
        <v>19969</v>
      </c>
      <c r="R47" s="22">
        <v>33548</v>
      </c>
      <c r="S47" s="22">
        <v>0</v>
      </c>
      <c r="T47" s="22">
        <v>0</v>
      </c>
      <c r="U47" s="22">
        <v>0</v>
      </c>
      <c r="V47" s="22">
        <v>0</v>
      </c>
      <c r="W47" s="22">
        <v>143256</v>
      </c>
      <c r="X47" s="22">
        <v>195827</v>
      </c>
      <c r="Y47" s="22">
        <v>-52571</v>
      </c>
      <c r="Z47" s="23">
        <v>-26.845634156679111</v>
      </c>
      <c r="AA47" s="20">
        <v>255825</v>
      </c>
    </row>
    <row r="48" spans="1:27" x14ac:dyDescent="0.25">
      <c r="A48" s="19" t="s">
        <v>74</v>
      </c>
      <c r="B48" s="15" t="s">
        <v>32</v>
      </c>
      <c r="C48" s="20">
        <v>986997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23385008</v>
      </c>
      <c r="D50" s="29">
        <f t="shared" ref="D50:Y50" si="1">SUM(D37:D49)</f>
        <v>0</v>
      </c>
      <c r="E50" s="30">
        <f t="shared" si="1"/>
        <v>18265366</v>
      </c>
      <c r="F50" s="31">
        <f t="shared" si="1"/>
        <v>18975477</v>
      </c>
      <c r="G50" s="31">
        <f t="shared" si="1"/>
        <v>583156</v>
      </c>
      <c r="H50" s="31">
        <f t="shared" si="1"/>
        <v>555037</v>
      </c>
      <c r="I50" s="31">
        <f t="shared" si="1"/>
        <v>584986</v>
      </c>
      <c r="J50" s="31">
        <f t="shared" si="1"/>
        <v>1723179</v>
      </c>
      <c r="K50" s="31">
        <f t="shared" si="1"/>
        <v>573453</v>
      </c>
      <c r="L50" s="31">
        <f t="shared" si="1"/>
        <v>549557</v>
      </c>
      <c r="M50" s="31">
        <f t="shared" si="1"/>
        <v>6712030</v>
      </c>
      <c r="N50" s="31">
        <f t="shared" si="1"/>
        <v>7835040</v>
      </c>
      <c r="O50" s="31">
        <f t="shared" si="1"/>
        <v>594955</v>
      </c>
      <c r="P50" s="31">
        <f t="shared" si="1"/>
        <v>590179</v>
      </c>
      <c r="Q50" s="31">
        <f t="shared" si="1"/>
        <v>3647698</v>
      </c>
      <c r="R50" s="31">
        <f t="shared" si="1"/>
        <v>4832832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14391051</v>
      </c>
      <c r="X50" s="31">
        <f t="shared" si="1"/>
        <v>14058982</v>
      </c>
      <c r="Y50" s="31">
        <f t="shared" si="1"/>
        <v>332069</v>
      </c>
      <c r="Z50" s="32">
        <f>+IF(X50&lt;&gt;0,+(Y50/X50)*100,0)</f>
        <v>2.3619704470778893</v>
      </c>
      <c r="AA50" s="29">
        <f>SUM(AA37:AA49)</f>
        <v>18975477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-23385008</v>
      </c>
      <c r="D51" s="39">
        <f t="shared" si="2"/>
        <v>0</v>
      </c>
      <c r="E51" s="40">
        <f t="shared" si="2"/>
        <v>-17899568</v>
      </c>
      <c r="F51" s="41">
        <f t="shared" si="2"/>
        <v>-18609679</v>
      </c>
      <c r="G51" s="41">
        <f t="shared" si="2"/>
        <v>-560127</v>
      </c>
      <c r="H51" s="41">
        <f t="shared" si="2"/>
        <v>-533317</v>
      </c>
      <c r="I51" s="41">
        <f t="shared" si="2"/>
        <v>-563587</v>
      </c>
      <c r="J51" s="41">
        <f t="shared" si="2"/>
        <v>-1657031</v>
      </c>
      <c r="K51" s="41">
        <f t="shared" si="2"/>
        <v>-552756</v>
      </c>
      <c r="L51" s="41">
        <f t="shared" si="2"/>
        <v>-528880</v>
      </c>
      <c r="M51" s="41">
        <f t="shared" si="2"/>
        <v>-6691308</v>
      </c>
      <c r="N51" s="41">
        <f t="shared" si="2"/>
        <v>-7772944</v>
      </c>
      <c r="O51" s="41">
        <f t="shared" si="2"/>
        <v>-574316</v>
      </c>
      <c r="P51" s="41">
        <f t="shared" si="2"/>
        <v>-590179</v>
      </c>
      <c r="Q51" s="41">
        <f t="shared" si="2"/>
        <v>-3647698</v>
      </c>
      <c r="R51" s="41">
        <f t="shared" si="2"/>
        <v>-4812193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-14242168</v>
      </c>
      <c r="X51" s="41">
        <f t="shared" si="2"/>
        <v>-13784635</v>
      </c>
      <c r="Y51" s="41">
        <f t="shared" si="2"/>
        <v>-457533</v>
      </c>
      <c r="Z51" s="42">
        <f>+IF(X51&lt;&gt;0,+(Y51/X51)*100,0)</f>
        <v>3.3191520849119325</v>
      </c>
      <c r="AA51" s="39">
        <f>+AA35-AA50</f>
        <v>-18609679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1200596</v>
      </c>
      <c r="H52" s="22">
        <v>0</v>
      </c>
      <c r="I52" s="22">
        <v>0</v>
      </c>
      <c r="J52" s="22">
        <v>1200596</v>
      </c>
      <c r="K52" s="22">
        <v>0</v>
      </c>
      <c r="L52" s="22">
        <v>0</v>
      </c>
      <c r="M52" s="22">
        <v>0</v>
      </c>
      <c r="N52" s="22">
        <v>0</v>
      </c>
      <c r="O52" s="22">
        <v>537028</v>
      </c>
      <c r="P52" s="22">
        <v>0</v>
      </c>
      <c r="Q52" s="22">
        <v>-194149</v>
      </c>
      <c r="R52" s="22">
        <v>342879</v>
      </c>
      <c r="S52" s="22">
        <v>0</v>
      </c>
      <c r="T52" s="22">
        <v>0</v>
      </c>
      <c r="U52" s="22">
        <v>0</v>
      </c>
      <c r="V52" s="22">
        <v>0</v>
      </c>
      <c r="W52" s="22">
        <v>1543475</v>
      </c>
      <c r="X52" s="22">
        <v>0</v>
      </c>
      <c r="Y52" s="22">
        <v>1543475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-23385008</v>
      </c>
      <c r="D54" s="48">
        <f t="shared" si="3"/>
        <v>0</v>
      </c>
      <c r="E54" s="49">
        <f t="shared" si="3"/>
        <v>-17899568</v>
      </c>
      <c r="F54" s="50">
        <f t="shared" si="3"/>
        <v>-18609679</v>
      </c>
      <c r="G54" s="50">
        <f t="shared" si="3"/>
        <v>640469</v>
      </c>
      <c r="H54" s="50">
        <f t="shared" si="3"/>
        <v>-533317</v>
      </c>
      <c r="I54" s="50">
        <f t="shared" si="3"/>
        <v>-563587</v>
      </c>
      <c r="J54" s="50">
        <f t="shared" si="3"/>
        <v>-456435</v>
      </c>
      <c r="K54" s="50">
        <f t="shared" si="3"/>
        <v>-552756</v>
      </c>
      <c r="L54" s="50">
        <f t="shared" si="3"/>
        <v>-528880</v>
      </c>
      <c r="M54" s="50">
        <f t="shared" si="3"/>
        <v>-6691308</v>
      </c>
      <c r="N54" s="50">
        <f t="shared" si="3"/>
        <v>-7772944</v>
      </c>
      <c r="O54" s="50">
        <f t="shared" si="3"/>
        <v>-37288</v>
      </c>
      <c r="P54" s="50">
        <f t="shared" si="3"/>
        <v>-590179</v>
      </c>
      <c r="Q54" s="50">
        <f t="shared" si="3"/>
        <v>-3841847</v>
      </c>
      <c r="R54" s="50">
        <f t="shared" si="3"/>
        <v>-4469314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-12698693</v>
      </c>
      <c r="X54" s="50">
        <f t="shared" si="3"/>
        <v>-13784635</v>
      </c>
      <c r="Y54" s="50">
        <f t="shared" si="3"/>
        <v>1085942</v>
      </c>
      <c r="Z54" s="51">
        <f>+IF(X54&lt;&gt;0,+(Y54/X54)*100,0)</f>
        <v>-7.8779162451526652</v>
      </c>
      <c r="AA54" s="48">
        <f>SUM(AA51:AA53)</f>
        <v>-18609679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-23385008</v>
      </c>
      <c r="D56" s="54">
        <f>+D54-D55</f>
        <v>0</v>
      </c>
      <c r="E56" s="55">
        <f t="shared" si="4"/>
        <v>-17899568</v>
      </c>
      <c r="F56" s="56">
        <f t="shared" si="4"/>
        <v>-18609679</v>
      </c>
      <c r="G56" s="56">
        <f t="shared" si="4"/>
        <v>640469</v>
      </c>
      <c r="H56" s="56">
        <f t="shared" si="4"/>
        <v>-533317</v>
      </c>
      <c r="I56" s="56">
        <f t="shared" si="4"/>
        <v>-563587</v>
      </c>
      <c r="J56" s="56">
        <f t="shared" si="4"/>
        <v>-456435</v>
      </c>
      <c r="K56" s="56">
        <f t="shared" si="4"/>
        <v>-552756</v>
      </c>
      <c r="L56" s="56">
        <f t="shared" si="4"/>
        <v>-528880</v>
      </c>
      <c r="M56" s="56">
        <f t="shared" si="4"/>
        <v>-6691308</v>
      </c>
      <c r="N56" s="56">
        <f t="shared" si="4"/>
        <v>-7772944</v>
      </c>
      <c r="O56" s="56">
        <f t="shared" si="4"/>
        <v>-37288</v>
      </c>
      <c r="P56" s="56">
        <f t="shared" si="4"/>
        <v>-590179</v>
      </c>
      <c r="Q56" s="56">
        <f t="shared" si="4"/>
        <v>-3841847</v>
      </c>
      <c r="R56" s="56">
        <f t="shared" si="4"/>
        <v>-4469314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-12698693</v>
      </c>
      <c r="X56" s="56">
        <f t="shared" si="4"/>
        <v>-13784635</v>
      </c>
      <c r="Y56" s="56">
        <f t="shared" si="4"/>
        <v>1085942</v>
      </c>
      <c r="Z56" s="57">
        <f>+IF(X56&lt;&gt;0,+(Y56/X56)*100,0)</f>
        <v>-7.8779162451526652</v>
      </c>
      <c r="AA56" s="54">
        <f>+AA54-AA55</f>
        <v>-18609679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-23385008</v>
      </c>
      <c r="D59" s="48">
        <f>SUM(D56:D58)</f>
        <v>0</v>
      </c>
      <c r="E59" s="49">
        <f t="shared" si="5"/>
        <v>-17899568</v>
      </c>
      <c r="F59" s="50">
        <f t="shared" si="5"/>
        <v>-18609679</v>
      </c>
      <c r="G59" s="50">
        <f t="shared" si="5"/>
        <v>640469</v>
      </c>
      <c r="H59" s="50">
        <f t="shared" si="5"/>
        <v>-533317</v>
      </c>
      <c r="I59" s="50">
        <f t="shared" si="5"/>
        <v>-563587</v>
      </c>
      <c r="J59" s="50">
        <f t="shared" si="5"/>
        <v>-456435</v>
      </c>
      <c r="K59" s="50">
        <f t="shared" si="5"/>
        <v>-552756</v>
      </c>
      <c r="L59" s="50">
        <f t="shared" si="5"/>
        <v>-528880</v>
      </c>
      <c r="M59" s="50">
        <f t="shared" si="5"/>
        <v>-6691308</v>
      </c>
      <c r="N59" s="50">
        <f t="shared" si="5"/>
        <v>-7772944</v>
      </c>
      <c r="O59" s="50">
        <f t="shared" si="5"/>
        <v>-37288</v>
      </c>
      <c r="P59" s="50">
        <f t="shared" si="5"/>
        <v>-590179</v>
      </c>
      <c r="Q59" s="50">
        <f t="shared" si="5"/>
        <v>-3841847</v>
      </c>
      <c r="R59" s="50">
        <f t="shared" si="5"/>
        <v>-4469314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-12698693</v>
      </c>
      <c r="X59" s="50">
        <f t="shared" si="5"/>
        <v>-13784635</v>
      </c>
      <c r="Y59" s="50">
        <f t="shared" si="5"/>
        <v>1085942</v>
      </c>
      <c r="Z59" s="51">
        <f>+IF(X59&lt;&gt;0,+(Y59/X59)*100,0)</f>
        <v>-7.8779162451526652</v>
      </c>
      <c r="AA59" s="48">
        <f>SUM(AA56:AA58)</f>
        <v>-18609679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-23385008</v>
      </c>
      <c r="D62" s="65">
        <f>SUM(D59:D61)</f>
        <v>0</v>
      </c>
      <c r="E62" s="66">
        <f t="shared" si="6"/>
        <v>-17899568</v>
      </c>
      <c r="F62" s="67">
        <f t="shared" si="6"/>
        <v>-18609679</v>
      </c>
      <c r="G62" s="67">
        <f t="shared" si="6"/>
        <v>640469</v>
      </c>
      <c r="H62" s="67">
        <f t="shared" si="6"/>
        <v>-533317</v>
      </c>
      <c r="I62" s="67">
        <f t="shared" si="6"/>
        <v>-563587</v>
      </c>
      <c r="J62" s="67">
        <f t="shared" si="6"/>
        <v>-456435</v>
      </c>
      <c r="K62" s="67">
        <f t="shared" si="6"/>
        <v>-552756</v>
      </c>
      <c r="L62" s="67">
        <f t="shared" si="6"/>
        <v>-528880</v>
      </c>
      <c r="M62" s="67">
        <f t="shared" si="6"/>
        <v>-6691308</v>
      </c>
      <c r="N62" s="67">
        <f t="shared" si="6"/>
        <v>-7772944</v>
      </c>
      <c r="O62" s="67">
        <f t="shared" si="6"/>
        <v>-37288</v>
      </c>
      <c r="P62" s="67">
        <f t="shared" si="6"/>
        <v>-590179</v>
      </c>
      <c r="Q62" s="67">
        <f t="shared" si="6"/>
        <v>-3841847</v>
      </c>
      <c r="R62" s="67">
        <f t="shared" si="6"/>
        <v>-4469314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-12698693</v>
      </c>
      <c r="X62" s="67">
        <f t="shared" si="6"/>
        <v>-13784635</v>
      </c>
      <c r="Y62" s="67">
        <f t="shared" si="6"/>
        <v>1085942</v>
      </c>
      <c r="Z62" s="68">
        <f>+IF(X62&lt;&gt;0,+(Y62/X62)*100,0)</f>
        <v>-7.8779162451526652</v>
      </c>
      <c r="AA62" s="65">
        <f>SUM(AA59:AA61)</f>
        <v>-18609679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188545500</v>
      </c>
      <c r="D8" s="20">
        <v>0</v>
      </c>
      <c r="E8" s="21">
        <v>165527365</v>
      </c>
      <c r="F8" s="22">
        <v>172533341</v>
      </c>
      <c r="G8" s="22">
        <v>15383561</v>
      </c>
      <c r="H8" s="22">
        <v>15979270</v>
      </c>
      <c r="I8" s="22">
        <v>15471870</v>
      </c>
      <c r="J8" s="22">
        <v>46834701</v>
      </c>
      <c r="K8" s="22">
        <v>16550249</v>
      </c>
      <c r="L8" s="22">
        <v>16329857</v>
      </c>
      <c r="M8" s="22">
        <v>15580229</v>
      </c>
      <c r="N8" s="22">
        <v>48460335</v>
      </c>
      <c r="O8" s="22">
        <v>15938686</v>
      </c>
      <c r="P8" s="22">
        <v>14098445</v>
      </c>
      <c r="Q8" s="22">
        <v>15954552</v>
      </c>
      <c r="R8" s="22">
        <v>45991683</v>
      </c>
      <c r="S8" s="22">
        <v>0</v>
      </c>
      <c r="T8" s="22">
        <v>0</v>
      </c>
      <c r="U8" s="22">
        <v>0</v>
      </c>
      <c r="V8" s="22">
        <v>0</v>
      </c>
      <c r="W8" s="22">
        <v>141286719</v>
      </c>
      <c r="X8" s="22">
        <v>126948213</v>
      </c>
      <c r="Y8" s="22">
        <v>14338506</v>
      </c>
      <c r="Z8" s="23">
        <v>11.294767890903671</v>
      </c>
      <c r="AA8" s="20">
        <v>172533341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14857772</v>
      </c>
      <c r="D13" s="20">
        <v>0</v>
      </c>
      <c r="E13" s="21">
        <v>10680938</v>
      </c>
      <c r="F13" s="22">
        <v>10685906</v>
      </c>
      <c r="G13" s="22">
        <v>1171737</v>
      </c>
      <c r="H13" s="22">
        <v>1190974</v>
      </c>
      <c r="I13" s="22">
        <v>1197164</v>
      </c>
      <c r="J13" s="22">
        <v>3559875</v>
      </c>
      <c r="K13" s="22">
        <v>1194771</v>
      </c>
      <c r="L13" s="22">
        <v>1193732</v>
      </c>
      <c r="M13" s="22">
        <v>1169835</v>
      </c>
      <c r="N13" s="22">
        <v>3558338</v>
      </c>
      <c r="O13" s="22">
        <v>1161670</v>
      </c>
      <c r="P13" s="22">
        <v>1211499</v>
      </c>
      <c r="Q13" s="22">
        <v>1213242</v>
      </c>
      <c r="R13" s="22">
        <v>3586411</v>
      </c>
      <c r="S13" s="22">
        <v>0</v>
      </c>
      <c r="T13" s="22">
        <v>0</v>
      </c>
      <c r="U13" s="22">
        <v>0</v>
      </c>
      <c r="V13" s="22">
        <v>0</v>
      </c>
      <c r="W13" s="22">
        <v>10704624</v>
      </c>
      <c r="X13" s="22">
        <v>8012690</v>
      </c>
      <c r="Y13" s="22">
        <v>2691934</v>
      </c>
      <c r="Z13" s="23">
        <v>33.595883529750928</v>
      </c>
      <c r="AA13" s="20">
        <v>10685906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602</v>
      </c>
      <c r="F22" s="22">
        <v>602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450</v>
      </c>
      <c r="Y22" s="22">
        <v>-450</v>
      </c>
      <c r="Z22" s="18">
        <v>-100</v>
      </c>
      <c r="AA22" s="20">
        <v>602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18990304</v>
      </c>
      <c r="D28" s="20">
        <v>0</v>
      </c>
      <c r="E28" s="21">
        <v>36444435</v>
      </c>
      <c r="F28" s="22">
        <v>36444435</v>
      </c>
      <c r="G28" s="22">
        <v>599777</v>
      </c>
      <c r="H28" s="22">
        <v>1127000</v>
      </c>
      <c r="I28" s="22">
        <v>879528</v>
      </c>
      <c r="J28" s="22">
        <v>2606305</v>
      </c>
      <c r="K28" s="22">
        <v>0</v>
      </c>
      <c r="L28" s="22">
        <v>4008451</v>
      </c>
      <c r="M28" s="22">
        <v>5809645</v>
      </c>
      <c r="N28" s="22">
        <v>9818096</v>
      </c>
      <c r="O28" s="22">
        <v>5760</v>
      </c>
      <c r="P28" s="22">
        <v>2842364</v>
      </c>
      <c r="Q28" s="22">
        <v>7491191</v>
      </c>
      <c r="R28" s="22">
        <v>10339315</v>
      </c>
      <c r="S28" s="22">
        <v>0</v>
      </c>
      <c r="T28" s="22">
        <v>0</v>
      </c>
      <c r="U28" s="22">
        <v>0</v>
      </c>
      <c r="V28" s="22">
        <v>0</v>
      </c>
      <c r="W28" s="22">
        <v>22763716</v>
      </c>
      <c r="X28" s="22">
        <v>27333324</v>
      </c>
      <c r="Y28" s="22">
        <v>-4569608</v>
      </c>
      <c r="Z28" s="23">
        <v>-16.718083757394453</v>
      </c>
      <c r="AA28" s="20">
        <v>36444435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222393576</v>
      </c>
      <c r="D35" s="29">
        <f t="shared" ref="D35:Y35" si="0">SUM(D6:D34)</f>
        <v>0</v>
      </c>
      <c r="E35" s="30">
        <f t="shared" si="0"/>
        <v>212653340</v>
      </c>
      <c r="F35" s="31">
        <f t="shared" si="0"/>
        <v>219664284</v>
      </c>
      <c r="G35" s="31">
        <f t="shared" si="0"/>
        <v>17155075</v>
      </c>
      <c r="H35" s="31">
        <f t="shared" si="0"/>
        <v>18297244</v>
      </c>
      <c r="I35" s="31">
        <f t="shared" si="0"/>
        <v>17548562</v>
      </c>
      <c r="J35" s="31">
        <f t="shared" si="0"/>
        <v>53000881</v>
      </c>
      <c r="K35" s="31">
        <f t="shared" si="0"/>
        <v>17745020</v>
      </c>
      <c r="L35" s="31">
        <f t="shared" si="0"/>
        <v>21532040</v>
      </c>
      <c r="M35" s="31">
        <f t="shared" si="0"/>
        <v>22559709</v>
      </c>
      <c r="N35" s="31">
        <f t="shared" si="0"/>
        <v>61836769</v>
      </c>
      <c r="O35" s="31">
        <f t="shared" si="0"/>
        <v>17106116</v>
      </c>
      <c r="P35" s="31">
        <f t="shared" si="0"/>
        <v>18152308</v>
      </c>
      <c r="Q35" s="31">
        <f t="shared" si="0"/>
        <v>24658985</v>
      </c>
      <c r="R35" s="31">
        <f t="shared" si="0"/>
        <v>59917409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174755059</v>
      </c>
      <c r="X35" s="31">
        <f t="shared" si="0"/>
        <v>162294677</v>
      </c>
      <c r="Y35" s="31">
        <f t="shared" si="0"/>
        <v>12460382</v>
      </c>
      <c r="Z35" s="32">
        <f>+IF(X35&lt;&gt;0,+(Y35/X35)*100,0)</f>
        <v>7.6776282687324366</v>
      </c>
      <c r="AA35" s="29">
        <f>SUM(AA6:AA34)</f>
        <v>219664284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43083841</v>
      </c>
      <c r="D37" s="20">
        <v>0</v>
      </c>
      <c r="E37" s="21">
        <v>51281159</v>
      </c>
      <c r="F37" s="22">
        <v>48888636</v>
      </c>
      <c r="G37" s="22">
        <v>3860324</v>
      </c>
      <c r="H37" s="22">
        <v>4189470</v>
      </c>
      <c r="I37" s="22">
        <v>3707809</v>
      </c>
      <c r="J37" s="22">
        <v>11757603</v>
      </c>
      <c r="K37" s="22">
        <v>4004106</v>
      </c>
      <c r="L37" s="22">
        <v>3977344</v>
      </c>
      <c r="M37" s="22">
        <v>3868554</v>
      </c>
      <c r="N37" s="22">
        <v>11850004</v>
      </c>
      <c r="O37" s="22">
        <v>4133929</v>
      </c>
      <c r="P37" s="22">
        <v>4623990</v>
      </c>
      <c r="Q37" s="22">
        <v>4307676</v>
      </c>
      <c r="R37" s="22">
        <v>13065595</v>
      </c>
      <c r="S37" s="22">
        <v>0</v>
      </c>
      <c r="T37" s="22">
        <v>0</v>
      </c>
      <c r="U37" s="22">
        <v>0</v>
      </c>
      <c r="V37" s="22">
        <v>0</v>
      </c>
      <c r="W37" s="22">
        <v>36673202</v>
      </c>
      <c r="X37" s="22">
        <v>37511413</v>
      </c>
      <c r="Y37" s="22">
        <v>-838211</v>
      </c>
      <c r="Z37" s="23">
        <v>-2.2345492557158537</v>
      </c>
      <c r="AA37" s="20">
        <v>48888636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602353</v>
      </c>
      <c r="D40" s="20">
        <v>0</v>
      </c>
      <c r="E40" s="21">
        <v>47108</v>
      </c>
      <c r="F40" s="22">
        <v>47108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35334</v>
      </c>
      <c r="Y40" s="22">
        <v>-35334</v>
      </c>
      <c r="Z40" s="23">
        <v>-100</v>
      </c>
      <c r="AA40" s="20">
        <v>47108</v>
      </c>
    </row>
    <row r="41" spans="1:27" x14ac:dyDescent="0.25">
      <c r="A41" s="19" t="s">
        <v>67</v>
      </c>
      <c r="B41" s="15" t="s">
        <v>32</v>
      </c>
      <c r="C41" s="20">
        <v>5034261</v>
      </c>
      <c r="D41" s="20">
        <v>0</v>
      </c>
      <c r="E41" s="21">
        <v>17795850</v>
      </c>
      <c r="F41" s="22">
        <v>9532294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10041501</v>
      </c>
      <c r="Y41" s="22">
        <v>-10041501</v>
      </c>
      <c r="Z41" s="23">
        <v>-100</v>
      </c>
      <c r="AA41" s="20">
        <v>9532294</v>
      </c>
    </row>
    <row r="42" spans="1:27" x14ac:dyDescent="0.25">
      <c r="A42" s="19" t="s">
        <v>68</v>
      </c>
      <c r="B42" s="15" t="s">
        <v>32</v>
      </c>
      <c r="C42" s="20">
        <v>42941148</v>
      </c>
      <c r="D42" s="20">
        <v>0</v>
      </c>
      <c r="E42" s="21">
        <v>14670593</v>
      </c>
      <c r="F42" s="22">
        <v>14738166</v>
      </c>
      <c r="G42" s="22">
        <v>3099578</v>
      </c>
      <c r="H42" s="22">
        <v>3379095</v>
      </c>
      <c r="I42" s="22">
        <v>3134850</v>
      </c>
      <c r="J42" s="22">
        <v>9613523</v>
      </c>
      <c r="K42" s="22">
        <v>3239336</v>
      </c>
      <c r="L42" s="22">
        <v>3134675</v>
      </c>
      <c r="M42" s="22">
        <v>2503942</v>
      </c>
      <c r="N42" s="22">
        <v>8877953</v>
      </c>
      <c r="O42" s="22">
        <v>3236434</v>
      </c>
      <c r="P42" s="22">
        <v>2923230</v>
      </c>
      <c r="Q42" s="22">
        <v>3236434</v>
      </c>
      <c r="R42" s="22">
        <v>9396098</v>
      </c>
      <c r="S42" s="22">
        <v>0</v>
      </c>
      <c r="T42" s="22">
        <v>0</v>
      </c>
      <c r="U42" s="22">
        <v>0</v>
      </c>
      <c r="V42" s="22">
        <v>0</v>
      </c>
      <c r="W42" s="22">
        <v>27887574</v>
      </c>
      <c r="X42" s="22">
        <v>11029980</v>
      </c>
      <c r="Y42" s="22">
        <v>16857594</v>
      </c>
      <c r="Z42" s="23">
        <v>152.8343115762676</v>
      </c>
      <c r="AA42" s="20">
        <v>14738166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55303397</v>
      </c>
      <c r="D44" s="20">
        <v>0</v>
      </c>
      <c r="E44" s="21">
        <v>55616059</v>
      </c>
      <c r="F44" s="22">
        <v>72444102</v>
      </c>
      <c r="G44" s="22">
        <v>384000</v>
      </c>
      <c r="H44" s="22">
        <v>1381167</v>
      </c>
      <c r="I44" s="22">
        <v>5057345</v>
      </c>
      <c r="J44" s="22">
        <v>6822512</v>
      </c>
      <c r="K44" s="22">
        <v>4088730</v>
      </c>
      <c r="L44" s="22">
        <v>6922562</v>
      </c>
      <c r="M44" s="22">
        <v>7316816</v>
      </c>
      <c r="N44" s="22">
        <v>18328108</v>
      </c>
      <c r="O44" s="22">
        <v>803379</v>
      </c>
      <c r="P44" s="22">
        <v>3829953</v>
      </c>
      <c r="Q44" s="22">
        <v>10260453</v>
      </c>
      <c r="R44" s="22">
        <v>14893785</v>
      </c>
      <c r="S44" s="22">
        <v>0</v>
      </c>
      <c r="T44" s="22">
        <v>0</v>
      </c>
      <c r="U44" s="22">
        <v>0</v>
      </c>
      <c r="V44" s="22">
        <v>0</v>
      </c>
      <c r="W44" s="22">
        <v>40044405</v>
      </c>
      <c r="X44" s="22">
        <v>48416506</v>
      </c>
      <c r="Y44" s="22">
        <v>-8372101</v>
      </c>
      <c r="Z44" s="23">
        <v>-17.291832252414082</v>
      </c>
      <c r="AA44" s="20">
        <v>72444102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571056</v>
      </c>
      <c r="L46" s="22">
        <v>389775</v>
      </c>
      <c r="M46" s="22">
        <v>-960830</v>
      </c>
      <c r="N46" s="22">
        <v>1</v>
      </c>
      <c r="O46" s="22">
        <v>551206</v>
      </c>
      <c r="P46" s="22">
        <v>-551206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</v>
      </c>
      <c r="X46" s="22">
        <v>0</v>
      </c>
      <c r="Y46" s="22">
        <v>1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456015</v>
      </c>
      <c r="D47" s="20">
        <v>0</v>
      </c>
      <c r="E47" s="21">
        <v>1163821</v>
      </c>
      <c r="F47" s="22">
        <v>1269529</v>
      </c>
      <c r="G47" s="22">
        <v>455069</v>
      </c>
      <c r="H47" s="22">
        <v>9932</v>
      </c>
      <c r="I47" s="22">
        <v>31257</v>
      </c>
      <c r="J47" s="22">
        <v>496258</v>
      </c>
      <c r="K47" s="22">
        <v>153350</v>
      </c>
      <c r="L47" s="22">
        <v>14323</v>
      </c>
      <c r="M47" s="22">
        <v>244561</v>
      </c>
      <c r="N47" s="22">
        <v>412234</v>
      </c>
      <c r="O47" s="22">
        <v>14526</v>
      </c>
      <c r="P47" s="22">
        <v>93857</v>
      </c>
      <c r="Q47" s="22">
        <v>82568</v>
      </c>
      <c r="R47" s="22">
        <v>190951</v>
      </c>
      <c r="S47" s="22">
        <v>0</v>
      </c>
      <c r="T47" s="22">
        <v>0</v>
      </c>
      <c r="U47" s="22">
        <v>0</v>
      </c>
      <c r="V47" s="22">
        <v>0</v>
      </c>
      <c r="W47" s="22">
        <v>1099443</v>
      </c>
      <c r="X47" s="22">
        <v>915138</v>
      </c>
      <c r="Y47" s="22">
        <v>184305</v>
      </c>
      <c r="Z47" s="23">
        <v>20.139585505136932</v>
      </c>
      <c r="AA47" s="20">
        <v>1269529</v>
      </c>
    </row>
    <row r="48" spans="1:27" x14ac:dyDescent="0.25">
      <c r="A48" s="19" t="s">
        <v>74</v>
      </c>
      <c r="B48" s="15" t="s">
        <v>32</v>
      </c>
      <c r="C48" s="20">
        <v>928551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148349566</v>
      </c>
      <c r="D50" s="29">
        <f t="shared" ref="D50:Y50" si="1">SUM(D37:D49)</f>
        <v>0</v>
      </c>
      <c r="E50" s="30">
        <f t="shared" si="1"/>
        <v>140574590</v>
      </c>
      <c r="F50" s="31">
        <f t="shared" si="1"/>
        <v>146919835</v>
      </c>
      <c r="G50" s="31">
        <f t="shared" si="1"/>
        <v>7798971</v>
      </c>
      <c r="H50" s="31">
        <f t="shared" si="1"/>
        <v>8959664</v>
      </c>
      <c r="I50" s="31">
        <f t="shared" si="1"/>
        <v>11931261</v>
      </c>
      <c r="J50" s="31">
        <f t="shared" si="1"/>
        <v>28689896</v>
      </c>
      <c r="K50" s="31">
        <f t="shared" si="1"/>
        <v>12056578</v>
      </c>
      <c r="L50" s="31">
        <f t="shared" si="1"/>
        <v>14438679</v>
      </c>
      <c r="M50" s="31">
        <f t="shared" si="1"/>
        <v>12973043</v>
      </c>
      <c r="N50" s="31">
        <f t="shared" si="1"/>
        <v>39468300</v>
      </c>
      <c r="O50" s="31">
        <f t="shared" si="1"/>
        <v>8739474</v>
      </c>
      <c r="P50" s="31">
        <f t="shared" si="1"/>
        <v>10919824</v>
      </c>
      <c r="Q50" s="31">
        <f t="shared" si="1"/>
        <v>17887131</v>
      </c>
      <c r="R50" s="31">
        <f t="shared" si="1"/>
        <v>37546429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105704625</v>
      </c>
      <c r="X50" s="31">
        <f t="shared" si="1"/>
        <v>107949872</v>
      </c>
      <c r="Y50" s="31">
        <f t="shared" si="1"/>
        <v>-2245247</v>
      </c>
      <c r="Z50" s="32">
        <f>+IF(X50&lt;&gt;0,+(Y50/X50)*100,0)</f>
        <v>-2.0798977881140979</v>
      </c>
      <c r="AA50" s="29">
        <f>SUM(AA37:AA49)</f>
        <v>146919835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74044010</v>
      </c>
      <c r="D51" s="39">
        <f t="shared" si="2"/>
        <v>0</v>
      </c>
      <c r="E51" s="40">
        <f t="shared" si="2"/>
        <v>72078750</v>
      </c>
      <c r="F51" s="41">
        <f t="shared" si="2"/>
        <v>72744449</v>
      </c>
      <c r="G51" s="41">
        <f t="shared" si="2"/>
        <v>9356104</v>
      </c>
      <c r="H51" s="41">
        <f t="shared" si="2"/>
        <v>9337580</v>
      </c>
      <c r="I51" s="41">
        <f t="shared" si="2"/>
        <v>5617301</v>
      </c>
      <c r="J51" s="41">
        <f t="shared" si="2"/>
        <v>24310985</v>
      </c>
      <c r="K51" s="41">
        <f t="shared" si="2"/>
        <v>5688442</v>
      </c>
      <c r="L51" s="41">
        <f t="shared" si="2"/>
        <v>7093361</v>
      </c>
      <c r="M51" s="41">
        <f t="shared" si="2"/>
        <v>9586666</v>
      </c>
      <c r="N51" s="41">
        <f t="shared" si="2"/>
        <v>22368469</v>
      </c>
      <c r="O51" s="41">
        <f t="shared" si="2"/>
        <v>8366642</v>
      </c>
      <c r="P51" s="41">
        <f t="shared" si="2"/>
        <v>7232484</v>
      </c>
      <c r="Q51" s="41">
        <f t="shared" si="2"/>
        <v>6771854</v>
      </c>
      <c r="R51" s="41">
        <f t="shared" si="2"/>
        <v>22370980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69050434</v>
      </c>
      <c r="X51" s="41">
        <f t="shared" si="2"/>
        <v>54344805</v>
      </c>
      <c r="Y51" s="41">
        <f t="shared" si="2"/>
        <v>14705629</v>
      </c>
      <c r="Z51" s="42">
        <f>+IF(X51&lt;&gt;0,+(Y51/X51)*100,0)</f>
        <v>27.059861563584597</v>
      </c>
      <c r="AA51" s="39">
        <f>+AA35-AA50</f>
        <v>72744449</v>
      </c>
    </row>
    <row r="52" spans="1:27" x14ac:dyDescent="0.25">
      <c r="A52" s="43" t="s">
        <v>78</v>
      </c>
      <c r="B52" s="15" t="s">
        <v>32</v>
      </c>
      <c r="C52" s="20">
        <v>81414999</v>
      </c>
      <c r="D52" s="20">
        <v>0</v>
      </c>
      <c r="E52" s="21">
        <v>81580529</v>
      </c>
      <c r="F52" s="22">
        <v>105976911</v>
      </c>
      <c r="G52" s="22">
        <v>3845479</v>
      </c>
      <c r="H52" s="22">
        <v>7690873</v>
      </c>
      <c r="I52" s="22">
        <v>7491408</v>
      </c>
      <c r="J52" s="22">
        <v>19027760</v>
      </c>
      <c r="K52" s="22">
        <v>13950504</v>
      </c>
      <c r="L52" s="22">
        <v>3058160</v>
      </c>
      <c r="M52" s="22">
        <v>11365649</v>
      </c>
      <c r="N52" s="22">
        <v>28374313</v>
      </c>
      <c r="O52" s="22">
        <v>11416511</v>
      </c>
      <c r="P52" s="22">
        <v>9622789</v>
      </c>
      <c r="Q52" s="22">
        <v>3319393</v>
      </c>
      <c r="R52" s="22">
        <v>24358693</v>
      </c>
      <c r="S52" s="22">
        <v>0</v>
      </c>
      <c r="T52" s="22">
        <v>0</v>
      </c>
      <c r="U52" s="22">
        <v>0</v>
      </c>
      <c r="V52" s="22">
        <v>0</v>
      </c>
      <c r="W52" s="22">
        <v>71760766</v>
      </c>
      <c r="X52" s="22">
        <v>70943945</v>
      </c>
      <c r="Y52" s="22">
        <v>816821</v>
      </c>
      <c r="Z52" s="23">
        <v>1.1513611203887804</v>
      </c>
      <c r="AA52" s="20">
        <v>105976911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155459009</v>
      </c>
      <c r="D54" s="48">
        <f t="shared" si="3"/>
        <v>0</v>
      </c>
      <c r="E54" s="49">
        <f t="shared" si="3"/>
        <v>153659279</v>
      </c>
      <c r="F54" s="50">
        <f t="shared" si="3"/>
        <v>178721360</v>
      </c>
      <c r="G54" s="50">
        <f t="shared" si="3"/>
        <v>13201583</v>
      </c>
      <c r="H54" s="50">
        <f t="shared" si="3"/>
        <v>17028453</v>
      </c>
      <c r="I54" s="50">
        <f t="shared" si="3"/>
        <v>13108709</v>
      </c>
      <c r="J54" s="50">
        <f t="shared" si="3"/>
        <v>43338745</v>
      </c>
      <c r="K54" s="50">
        <f t="shared" si="3"/>
        <v>19638946</v>
      </c>
      <c r="L54" s="50">
        <f t="shared" si="3"/>
        <v>10151521</v>
      </c>
      <c r="M54" s="50">
        <f t="shared" si="3"/>
        <v>20952315</v>
      </c>
      <c r="N54" s="50">
        <f t="shared" si="3"/>
        <v>50742782</v>
      </c>
      <c r="O54" s="50">
        <f t="shared" si="3"/>
        <v>19783153</v>
      </c>
      <c r="P54" s="50">
        <f t="shared" si="3"/>
        <v>16855273</v>
      </c>
      <c r="Q54" s="50">
        <f t="shared" si="3"/>
        <v>10091247</v>
      </c>
      <c r="R54" s="50">
        <f t="shared" si="3"/>
        <v>46729673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140811200</v>
      </c>
      <c r="X54" s="50">
        <f t="shared" si="3"/>
        <v>125288750</v>
      </c>
      <c r="Y54" s="50">
        <f t="shared" si="3"/>
        <v>15522450</v>
      </c>
      <c r="Z54" s="51">
        <f>+IF(X54&lt;&gt;0,+(Y54/X54)*100,0)</f>
        <v>12.3893406231605</v>
      </c>
      <c r="AA54" s="48">
        <f>SUM(AA51:AA53)</f>
        <v>178721360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155459009</v>
      </c>
      <c r="D56" s="54">
        <f>+D54-D55</f>
        <v>0</v>
      </c>
      <c r="E56" s="55">
        <f t="shared" si="4"/>
        <v>153659279</v>
      </c>
      <c r="F56" s="56">
        <f t="shared" si="4"/>
        <v>178721360</v>
      </c>
      <c r="G56" s="56">
        <f t="shared" si="4"/>
        <v>13201583</v>
      </c>
      <c r="H56" s="56">
        <f t="shared" si="4"/>
        <v>17028453</v>
      </c>
      <c r="I56" s="56">
        <f t="shared" si="4"/>
        <v>13108709</v>
      </c>
      <c r="J56" s="56">
        <f t="shared" si="4"/>
        <v>43338745</v>
      </c>
      <c r="K56" s="56">
        <f t="shared" si="4"/>
        <v>19638946</v>
      </c>
      <c r="L56" s="56">
        <f t="shared" si="4"/>
        <v>10151521</v>
      </c>
      <c r="M56" s="56">
        <f t="shared" si="4"/>
        <v>20952315</v>
      </c>
      <c r="N56" s="56">
        <f t="shared" si="4"/>
        <v>50742782</v>
      </c>
      <c r="O56" s="56">
        <f t="shared" si="4"/>
        <v>19783153</v>
      </c>
      <c r="P56" s="56">
        <f t="shared" si="4"/>
        <v>16855273</v>
      </c>
      <c r="Q56" s="56">
        <f t="shared" si="4"/>
        <v>10091247</v>
      </c>
      <c r="R56" s="56">
        <f t="shared" si="4"/>
        <v>46729673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140811200</v>
      </c>
      <c r="X56" s="56">
        <f t="shared" si="4"/>
        <v>125288750</v>
      </c>
      <c r="Y56" s="56">
        <f t="shared" si="4"/>
        <v>15522450</v>
      </c>
      <c r="Z56" s="57">
        <f>+IF(X56&lt;&gt;0,+(Y56/X56)*100,0)</f>
        <v>12.3893406231605</v>
      </c>
      <c r="AA56" s="54">
        <f>+AA54-AA55</f>
        <v>178721360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155459009</v>
      </c>
      <c r="D59" s="48">
        <f>SUM(D56:D58)</f>
        <v>0</v>
      </c>
      <c r="E59" s="49">
        <f t="shared" si="5"/>
        <v>153659279</v>
      </c>
      <c r="F59" s="50">
        <f t="shared" si="5"/>
        <v>178721360</v>
      </c>
      <c r="G59" s="50">
        <f t="shared" si="5"/>
        <v>13201583</v>
      </c>
      <c r="H59" s="50">
        <f t="shared" si="5"/>
        <v>17028453</v>
      </c>
      <c r="I59" s="50">
        <f t="shared" si="5"/>
        <v>13108709</v>
      </c>
      <c r="J59" s="50">
        <f t="shared" si="5"/>
        <v>43338745</v>
      </c>
      <c r="K59" s="50">
        <f t="shared" si="5"/>
        <v>19638946</v>
      </c>
      <c r="L59" s="50">
        <f t="shared" si="5"/>
        <v>10151521</v>
      </c>
      <c r="M59" s="50">
        <f t="shared" si="5"/>
        <v>20952315</v>
      </c>
      <c r="N59" s="50">
        <f t="shared" si="5"/>
        <v>50742782</v>
      </c>
      <c r="O59" s="50">
        <f t="shared" si="5"/>
        <v>19783153</v>
      </c>
      <c r="P59" s="50">
        <f t="shared" si="5"/>
        <v>16855273</v>
      </c>
      <c r="Q59" s="50">
        <f t="shared" si="5"/>
        <v>10091247</v>
      </c>
      <c r="R59" s="50">
        <f t="shared" si="5"/>
        <v>46729673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140811200</v>
      </c>
      <c r="X59" s="50">
        <f t="shared" si="5"/>
        <v>125288750</v>
      </c>
      <c r="Y59" s="50">
        <f t="shared" si="5"/>
        <v>15522450</v>
      </c>
      <c r="Z59" s="51">
        <f>+IF(X59&lt;&gt;0,+(Y59/X59)*100,0)</f>
        <v>12.3893406231605</v>
      </c>
      <c r="AA59" s="48">
        <f>SUM(AA56:AA58)</f>
        <v>178721360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155459009</v>
      </c>
      <c r="D62" s="65">
        <f>SUM(D59:D61)</f>
        <v>0</v>
      </c>
      <c r="E62" s="66">
        <f t="shared" si="6"/>
        <v>153659279</v>
      </c>
      <c r="F62" s="67">
        <f t="shared" si="6"/>
        <v>178721360</v>
      </c>
      <c r="G62" s="67">
        <f t="shared" si="6"/>
        <v>13201583</v>
      </c>
      <c r="H62" s="67">
        <f t="shared" si="6"/>
        <v>17028453</v>
      </c>
      <c r="I62" s="67">
        <f t="shared" si="6"/>
        <v>13108709</v>
      </c>
      <c r="J62" s="67">
        <f t="shared" si="6"/>
        <v>43338745</v>
      </c>
      <c r="K62" s="67">
        <f t="shared" si="6"/>
        <v>19638946</v>
      </c>
      <c r="L62" s="67">
        <f t="shared" si="6"/>
        <v>10151521</v>
      </c>
      <c r="M62" s="67">
        <f t="shared" si="6"/>
        <v>20952315</v>
      </c>
      <c r="N62" s="67">
        <f t="shared" si="6"/>
        <v>50742782</v>
      </c>
      <c r="O62" s="67">
        <f t="shared" si="6"/>
        <v>19783153</v>
      </c>
      <c r="P62" s="67">
        <f t="shared" si="6"/>
        <v>16855273</v>
      </c>
      <c r="Q62" s="67">
        <f t="shared" si="6"/>
        <v>10091247</v>
      </c>
      <c r="R62" s="67">
        <f t="shared" si="6"/>
        <v>46729673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140811200</v>
      </c>
      <c r="X62" s="67">
        <f t="shared" si="6"/>
        <v>125288750</v>
      </c>
      <c r="Y62" s="67">
        <f t="shared" si="6"/>
        <v>15522450</v>
      </c>
      <c r="Z62" s="68">
        <f>+IF(X62&lt;&gt;0,+(Y62/X62)*100,0)</f>
        <v>12.3893406231605</v>
      </c>
      <c r="AA62" s="65">
        <f>SUM(AA59:AA61)</f>
        <v>178721360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10100000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10100000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2398160</v>
      </c>
      <c r="D42" s="20">
        <v>0</v>
      </c>
      <c r="E42" s="21">
        <v>2560000</v>
      </c>
      <c r="F42" s="22">
        <v>2560000</v>
      </c>
      <c r="G42" s="22">
        <v>180055</v>
      </c>
      <c r="H42" s="22">
        <v>189474</v>
      </c>
      <c r="I42" s="22">
        <v>178804</v>
      </c>
      <c r="J42" s="22">
        <v>548333</v>
      </c>
      <c r="K42" s="22">
        <v>184765</v>
      </c>
      <c r="L42" s="22">
        <v>178804</v>
      </c>
      <c r="M42" s="22">
        <v>189166</v>
      </c>
      <c r="N42" s="22">
        <v>552735</v>
      </c>
      <c r="O42" s="22">
        <v>186216</v>
      </c>
      <c r="P42" s="22">
        <v>169482</v>
      </c>
      <c r="Q42" s="22">
        <v>187950</v>
      </c>
      <c r="R42" s="22">
        <v>543648</v>
      </c>
      <c r="S42" s="22">
        <v>0</v>
      </c>
      <c r="T42" s="22">
        <v>0</v>
      </c>
      <c r="U42" s="22">
        <v>0</v>
      </c>
      <c r="V42" s="22">
        <v>0</v>
      </c>
      <c r="W42" s="22">
        <v>1644716</v>
      </c>
      <c r="X42" s="22">
        <v>1919997</v>
      </c>
      <c r="Y42" s="22">
        <v>-275281</v>
      </c>
      <c r="Z42" s="23">
        <v>-14.337574485793466</v>
      </c>
      <c r="AA42" s="20">
        <v>2560000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17531394</v>
      </c>
      <c r="D44" s="20">
        <v>0</v>
      </c>
      <c r="E44" s="21">
        <v>32492000</v>
      </c>
      <c r="F44" s="22">
        <v>20000000</v>
      </c>
      <c r="G44" s="22">
        <v>3825277</v>
      </c>
      <c r="H44" s="22">
        <v>0</v>
      </c>
      <c r="I44" s="22">
        <v>0</v>
      </c>
      <c r="J44" s="22">
        <v>3825277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1506252</v>
      </c>
      <c r="R44" s="22">
        <v>1506252</v>
      </c>
      <c r="S44" s="22">
        <v>0</v>
      </c>
      <c r="T44" s="22">
        <v>0</v>
      </c>
      <c r="U44" s="22">
        <v>0</v>
      </c>
      <c r="V44" s="22">
        <v>0</v>
      </c>
      <c r="W44" s="22">
        <v>5331529</v>
      </c>
      <c r="X44" s="22">
        <v>17411524</v>
      </c>
      <c r="Y44" s="22">
        <v>-12079995</v>
      </c>
      <c r="Z44" s="23">
        <v>-69.379308784228186</v>
      </c>
      <c r="AA44" s="20">
        <v>20000000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451937</v>
      </c>
      <c r="D48" s="20">
        <v>0</v>
      </c>
      <c r="E48" s="21">
        <v>218000</v>
      </c>
      <c r="F48" s="22">
        <v>218000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163503</v>
      </c>
      <c r="Y48" s="22">
        <v>-163503</v>
      </c>
      <c r="Z48" s="23">
        <v>-100</v>
      </c>
      <c r="AA48" s="20">
        <v>218000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20381491</v>
      </c>
      <c r="D50" s="29">
        <f t="shared" ref="D50:Y50" si="1">SUM(D37:D49)</f>
        <v>0</v>
      </c>
      <c r="E50" s="30">
        <f t="shared" si="1"/>
        <v>35270000</v>
      </c>
      <c r="F50" s="31">
        <f t="shared" si="1"/>
        <v>22778000</v>
      </c>
      <c r="G50" s="31">
        <f t="shared" si="1"/>
        <v>4005332</v>
      </c>
      <c r="H50" s="31">
        <f t="shared" si="1"/>
        <v>189474</v>
      </c>
      <c r="I50" s="31">
        <f t="shared" si="1"/>
        <v>178804</v>
      </c>
      <c r="J50" s="31">
        <f t="shared" si="1"/>
        <v>4373610</v>
      </c>
      <c r="K50" s="31">
        <f t="shared" si="1"/>
        <v>184765</v>
      </c>
      <c r="L50" s="31">
        <f t="shared" si="1"/>
        <v>178804</v>
      </c>
      <c r="M50" s="31">
        <f t="shared" si="1"/>
        <v>189166</v>
      </c>
      <c r="N50" s="31">
        <f t="shared" si="1"/>
        <v>552735</v>
      </c>
      <c r="O50" s="31">
        <f t="shared" si="1"/>
        <v>186216</v>
      </c>
      <c r="P50" s="31">
        <f t="shared" si="1"/>
        <v>169482</v>
      </c>
      <c r="Q50" s="31">
        <f t="shared" si="1"/>
        <v>1694202</v>
      </c>
      <c r="R50" s="31">
        <f t="shared" si="1"/>
        <v>2049900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6976245</v>
      </c>
      <c r="X50" s="31">
        <f t="shared" si="1"/>
        <v>19495024</v>
      </c>
      <c r="Y50" s="31">
        <f t="shared" si="1"/>
        <v>-12518779</v>
      </c>
      <c r="Z50" s="32">
        <f>+IF(X50&lt;&gt;0,+(Y50/X50)*100,0)</f>
        <v>-64.215253082017227</v>
      </c>
      <c r="AA50" s="29">
        <f>SUM(AA37:AA49)</f>
        <v>22778000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-10281491</v>
      </c>
      <c r="D51" s="39">
        <f t="shared" si="2"/>
        <v>0</v>
      </c>
      <c r="E51" s="40">
        <f t="shared" si="2"/>
        <v>-35270000</v>
      </c>
      <c r="F51" s="41">
        <f t="shared" si="2"/>
        <v>-22778000</v>
      </c>
      <c r="G51" s="41">
        <f t="shared" si="2"/>
        <v>-4005332</v>
      </c>
      <c r="H51" s="41">
        <f t="shared" si="2"/>
        <v>-189474</v>
      </c>
      <c r="I51" s="41">
        <f t="shared" si="2"/>
        <v>-178804</v>
      </c>
      <c r="J51" s="41">
        <f t="shared" si="2"/>
        <v>-4373610</v>
      </c>
      <c r="K51" s="41">
        <f t="shared" si="2"/>
        <v>-184765</v>
      </c>
      <c r="L51" s="41">
        <f t="shared" si="2"/>
        <v>-178804</v>
      </c>
      <c r="M51" s="41">
        <f t="shared" si="2"/>
        <v>-189166</v>
      </c>
      <c r="N51" s="41">
        <f t="shared" si="2"/>
        <v>-552735</v>
      </c>
      <c r="O51" s="41">
        <f t="shared" si="2"/>
        <v>-186216</v>
      </c>
      <c r="P51" s="41">
        <f t="shared" si="2"/>
        <v>-169482</v>
      </c>
      <c r="Q51" s="41">
        <f t="shared" si="2"/>
        <v>-1694202</v>
      </c>
      <c r="R51" s="41">
        <f t="shared" si="2"/>
        <v>-2049900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-6976245</v>
      </c>
      <c r="X51" s="41">
        <f t="shared" si="2"/>
        <v>-19495024</v>
      </c>
      <c r="Y51" s="41">
        <f t="shared" si="2"/>
        <v>12518779</v>
      </c>
      <c r="Z51" s="42">
        <f>+IF(X51&lt;&gt;0,+(Y51/X51)*100,0)</f>
        <v>-64.215253082017227</v>
      </c>
      <c r="AA51" s="39">
        <f>+AA35-AA50</f>
        <v>-22778000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-10281491</v>
      </c>
      <c r="D54" s="48">
        <f t="shared" si="3"/>
        <v>0</v>
      </c>
      <c r="E54" s="49">
        <f t="shared" si="3"/>
        <v>-35270000</v>
      </c>
      <c r="F54" s="50">
        <f t="shared" si="3"/>
        <v>-22778000</v>
      </c>
      <c r="G54" s="50">
        <f t="shared" si="3"/>
        <v>-4005332</v>
      </c>
      <c r="H54" s="50">
        <f t="shared" si="3"/>
        <v>-189474</v>
      </c>
      <c r="I54" s="50">
        <f t="shared" si="3"/>
        <v>-178804</v>
      </c>
      <c r="J54" s="50">
        <f t="shared" si="3"/>
        <v>-4373610</v>
      </c>
      <c r="K54" s="50">
        <f t="shared" si="3"/>
        <v>-184765</v>
      </c>
      <c r="L54" s="50">
        <f t="shared" si="3"/>
        <v>-178804</v>
      </c>
      <c r="M54" s="50">
        <f t="shared" si="3"/>
        <v>-189166</v>
      </c>
      <c r="N54" s="50">
        <f t="shared" si="3"/>
        <v>-552735</v>
      </c>
      <c r="O54" s="50">
        <f t="shared" si="3"/>
        <v>-186216</v>
      </c>
      <c r="P54" s="50">
        <f t="shared" si="3"/>
        <v>-169482</v>
      </c>
      <c r="Q54" s="50">
        <f t="shared" si="3"/>
        <v>-1694202</v>
      </c>
      <c r="R54" s="50">
        <f t="shared" si="3"/>
        <v>-2049900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-6976245</v>
      </c>
      <c r="X54" s="50">
        <f t="shared" si="3"/>
        <v>-19495024</v>
      </c>
      <c r="Y54" s="50">
        <f t="shared" si="3"/>
        <v>12518779</v>
      </c>
      <c r="Z54" s="51">
        <f>+IF(X54&lt;&gt;0,+(Y54/X54)*100,0)</f>
        <v>-64.215253082017227</v>
      </c>
      <c r="AA54" s="48">
        <f>SUM(AA51:AA53)</f>
        <v>-22778000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-10281491</v>
      </c>
      <c r="D56" s="54">
        <f>+D54-D55</f>
        <v>0</v>
      </c>
      <c r="E56" s="55">
        <f t="shared" si="4"/>
        <v>-35270000</v>
      </c>
      <c r="F56" s="56">
        <f t="shared" si="4"/>
        <v>-22778000</v>
      </c>
      <c r="G56" s="56">
        <f t="shared" si="4"/>
        <v>-4005332</v>
      </c>
      <c r="H56" s="56">
        <f t="shared" si="4"/>
        <v>-189474</v>
      </c>
      <c r="I56" s="56">
        <f t="shared" si="4"/>
        <v>-178804</v>
      </c>
      <c r="J56" s="56">
        <f t="shared" si="4"/>
        <v>-4373610</v>
      </c>
      <c r="K56" s="56">
        <f t="shared" si="4"/>
        <v>-184765</v>
      </c>
      <c r="L56" s="56">
        <f t="shared" si="4"/>
        <v>-178804</v>
      </c>
      <c r="M56" s="56">
        <f t="shared" si="4"/>
        <v>-189166</v>
      </c>
      <c r="N56" s="56">
        <f t="shared" si="4"/>
        <v>-552735</v>
      </c>
      <c r="O56" s="56">
        <f t="shared" si="4"/>
        <v>-186216</v>
      </c>
      <c r="P56" s="56">
        <f t="shared" si="4"/>
        <v>-169482</v>
      </c>
      <c r="Q56" s="56">
        <f t="shared" si="4"/>
        <v>-1694202</v>
      </c>
      <c r="R56" s="56">
        <f t="shared" si="4"/>
        <v>-2049900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-6976245</v>
      </c>
      <c r="X56" s="56">
        <f t="shared" si="4"/>
        <v>-19495024</v>
      </c>
      <c r="Y56" s="56">
        <f t="shared" si="4"/>
        <v>12518779</v>
      </c>
      <c r="Z56" s="57">
        <f>+IF(X56&lt;&gt;0,+(Y56/X56)*100,0)</f>
        <v>-64.215253082017227</v>
      </c>
      <c r="AA56" s="54">
        <f>+AA54-AA55</f>
        <v>-22778000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-10281491</v>
      </c>
      <c r="D59" s="48">
        <f>SUM(D56:D58)</f>
        <v>0</v>
      </c>
      <c r="E59" s="49">
        <f t="shared" si="5"/>
        <v>-35270000</v>
      </c>
      <c r="F59" s="50">
        <f t="shared" si="5"/>
        <v>-22778000</v>
      </c>
      <c r="G59" s="50">
        <f t="shared" si="5"/>
        <v>-4005332</v>
      </c>
      <c r="H59" s="50">
        <f t="shared" si="5"/>
        <v>-189474</v>
      </c>
      <c r="I59" s="50">
        <f t="shared" si="5"/>
        <v>-178804</v>
      </c>
      <c r="J59" s="50">
        <f t="shared" si="5"/>
        <v>-4373610</v>
      </c>
      <c r="K59" s="50">
        <f t="shared" si="5"/>
        <v>-184765</v>
      </c>
      <c r="L59" s="50">
        <f t="shared" si="5"/>
        <v>-178804</v>
      </c>
      <c r="M59" s="50">
        <f t="shared" si="5"/>
        <v>-189166</v>
      </c>
      <c r="N59" s="50">
        <f t="shared" si="5"/>
        <v>-552735</v>
      </c>
      <c r="O59" s="50">
        <f t="shared" si="5"/>
        <v>-186216</v>
      </c>
      <c r="P59" s="50">
        <f t="shared" si="5"/>
        <v>-169482</v>
      </c>
      <c r="Q59" s="50">
        <f t="shared" si="5"/>
        <v>-1694202</v>
      </c>
      <c r="R59" s="50">
        <f t="shared" si="5"/>
        <v>-2049900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-6976245</v>
      </c>
      <c r="X59" s="50">
        <f t="shared" si="5"/>
        <v>-19495024</v>
      </c>
      <c r="Y59" s="50">
        <f t="shared" si="5"/>
        <v>12518779</v>
      </c>
      <c r="Z59" s="51">
        <f>+IF(X59&lt;&gt;0,+(Y59/X59)*100,0)</f>
        <v>-64.215253082017227</v>
      </c>
      <c r="AA59" s="48">
        <f>SUM(AA56:AA58)</f>
        <v>-22778000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-10281491</v>
      </c>
      <c r="D62" s="65">
        <f>SUM(D59:D61)</f>
        <v>0</v>
      </c>
      <c r="E62" s="66">
        <f t="shared" si="6"/>
        <v>-35270000</v>
      </c>
      <c r="F62" s="67">
        <f t="shared" si="6"/>
        <v>-22778000</v>
      </c>
      <c r="G62" s="67">
        <f t="shared" si="6"/>
        <v>-4005332</v>
      </c>
      <c r="H62" s="67">
        <f t="shared" si="6"/>
        <v>-189474</v>
      </c>
      <c r="I62" s="67">
        <f t="shared" si="6"/>
        <v>-178804</v>
      </c>
      <c r="J62" s="67">
        <f t="shared" si="6"/>
        <v>-4373610</v>
      </c>
      <c r="K62" s="67">
        <f t="shared" si="6"/>
        <v>-184765</v>
      </c>
      <c r="L62" s="67">
        <f t="shared" si="6"/>
        <v>-178804</v>
      </c>
      <c r="M62" s="67">
        <f t="shared" si="6"/>
        <v>-189166</v>
      </c>
      <c r="N62" s="67">
        <f t="shared" si="6"/>
        <v>-552735</v>
      </c>
      <c r="O62" s="67">
        <f t="shared" si="6"/>
        <v>-186216</v>
      </c>
      <c r="P62" s="67">
        <f t="shared" si="6"/>
        <v>-169482</v>
      </c>
      <c r="Q62" s="67">
        <f t="shared" si="6"/>
        <v>-1694202</v>
      </c>
      <c r="R62" s="67">
        <f t="shared" si="6"/>
        <v>-2049900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-6976245</v>
      </c>
      <c r="X62" s="67">
        <f t="shared" si="6"/>
        <v>-19495024</v>
      </c>
      <c r="Y62" s="67">
        <f t="shared" si="6"/>
        <v>12518779</v>
      </c>
      <c r="Z62" s="68">
        <f>+IF(X62&lt;&gt;0,+(Y62/X62)*100,0)</f>
        <v>-64.215253082017227</v>
      </c>
      <c r="AA62" s="65">
        <f>SUM(AA59:AA61)</f>
        <v>-22778000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31220414</v>
      </c>
      <c r="D8" s="20">
        <v>0</v>
      </c>
      <c r="E8" s="21">
        <v>33278230</v>
      </c>
      <c r="F8" s="22">
        <v>33278230</v>
      </c>
      <c r="G8" s="22">
        <v>2699399</v>
      </c>
      <c r="H8" s="22">
        <v>2436021</v>
      </c>
      <c r="I8" s="22">
        <v>2447475</v>
      </c>
      <c r="J8" s="22">
        <v>7582895</v>
      </c>
      <c r="K8" s="22">
        <v>2597673</v>
      </c>
      <c r="L8" s="22">
        <v>2623396</v>
      </c>
      <c r="M8" s="22">
        <v>2539604</v>
      </c>
      <c r="N8" s="22">
        <v>7760673</v>
      </c>
      <c r="O8" s="22">
        <v>2550934</v>
      </c>
      <c r="P8" s="22">
        <v>2555978</v>
      </c>
      <c r="Q8" s="22">
        <v>2745847</v>
      </c>
      <c r="R8" s="22">
        <v>7852759</v>
      </c>
      <c r="S8" s="22">
        <v>0</v>
      </c>
      <c r="T8" s="22">
        <v>0</v>
      </c>
      <c r="U8" s="22">
        <v>0</v>
      </c>
      <c r="V8" s="22">
        <v>0</v>
      </c>
      <c r="W8" s="22">
        <v>23196327</v>
      </c>
      <c r="X8" s="22">
        <v>24958674</v>
      </c>
      <c r="Y8" s="22">
        <v>-1762347</v>
      </c>
      <c r="Z8" s="23">
        <v>-7.0610602149777675</v>
      </c>
      <c r="AA8" s="20">
        <v>33278230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6037775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2415110</v>
      </c>
      <c r="Y13" s="22">
        <v>-2415110</v>
      </c>
      <c r="Z13" s="23">
        <v>-100</v>
      </c>
      <c r="AA13" s="20">
        <v>6037775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31220414</v>
      </c>
      <c r="D35" s="29">
        <f t="shared" ref="D35:Y35" si="0">SUM(D6:D34)</f>
        <v>0</v>
      </c>
      <c r="E35" s="30">
        <f t="shared" si="0"/>
        <v>33278230</v>
      </c>
      <c r="F35" s="31">
        <f t="shared" si="0"/>
        <v>39316005</v>
      </c>
      <c r="G35" s="31">
        <f t="shared" si="0"/>
        <v>2699399</v>
      </c>
      <c r="H35" s="31">
        <f t="shared" si="0"/>
        <v>2436021</v>
      </c>
      <c r="I35" s="31">
        <f t="shared" si="0"/>
        <v>2447475</v>
      </c>
      <c r="J35" s="31">
        <f t="shared" si="0"/>
        <v>7582895</v>
      </c>
      <c r="K35" s="31">
        <f t="shared" si="0"/>
        <v>2597673</v>
      </c>
      <c r="L35" s="31">
        <f t="shared" si="0"/>
        <v>2623396</v>
      </c>
      <c r="M35" s="31">
        <f t="shared" si="0"/>
        <v>2539604</v>
      </c>
      <c r="N35" s="31">
        <f t="shared" si="0"/>
        <v>7760673</v>
      </c>
      <c r="O35" s="31">
        <f t="shared" si="0"/>
        <v>2550934</v>
      </c>
      <c r="P35" s="31">
        <f t="shared" si="0"/>
        <v>2555978</v>
      </c>
      <c r="Q35" s="31">
        <f t="shared" si="0"/>
        <v>2745847</v>
      </c>
      <c r="R35" s="31">
        <f t="shared" si="0"/>
        <v>7852759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23196327</v>
      </c>
      <c r="X35" s="31">
        <f t="shared" si="0"/>
        <v>27373784</v>
      </c>
      <c r="Y35" s="31">
        <f t="shared" si="0"/>
        <v>-4177457</v>
      </c>
      <c r="Z35" s="32">
        <f>+IF(X35&lt;&gt;0,+(Y35/X35)*100,0)</f>
        <v>-15.260794780875015</v>
      </c>
      <c r="AA35" s="29">
        <f>SUM(AA6:AA34)</f>
        <v>39316005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18655197</v>
      </c>
      <c r="D37" s="20">
        <v>0</v>
      </c>
      <c r="E37" s="21">
        <v>16652517</v>
      </c>
      <c r="F37" s="22">
        <v>19160152</v>
      </c>
      <c r="G37" s="22">
        <v>1674275</v>
      </c>
      <c r="H37" s="22">
        <v>1642035</v>
      </c>
      <c r="I37" s="22">
        <v>1534375</v>
      </c>
      <c r="J37" s="22">
        <v>4850685</v>
      </c>
      <c r="K37" s="22">
        <v>1532485</v>
      </c>
      <c r="L37" s="22">
        <v>1511392</v>
      </c>
      <c r="M37" s="22">
        <v>1539506</v>
      </c>
      <c r="N37" s="22">
        <v>4583383</v>
      </c>
      <c r="O37" s="22">
        <v>1523302</v>
      </c>
      <c r="P37" s="22">
        <v>1565159</v>
      </c>
      <c r="Q37" s="22">
        <v>1526992</v>
      </c>
      <c r="R37" s="22">
        <v>4615453</v>
      </c>
      <c r="S37" s="22">
        <v>0</v>
      </c>
      <c r="T37" s="22">
        <v>0</v>
      </c>
      <c r="U37" s="22">
        <v>0</v>
      </c>
      <c r="V37" s="22">
        <v>0</v>
      </c>
      <c r="W37" s="22">
        <v>14049521</v>
      </c>
      <c r="X37" s="22">
        <v>13492444</v>
      </c>
      <c r="Y37" s="22">
        <v>557077</v>
      </c>
      <c r="Z37" s="23">
        <v>4.1288072049808031</v>
      </c>
      <c r="AA37" s="20">
        <v>19160152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2000000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800000</v>
      </c>
      <c r="Y40" s="22">
        <v>-800000</v>
      </c>
      <c r="Z40" s="23">
        <v>-100</v>
      </c>
      <c r="AA40" s="20">
        <v>2000000</v>
      </c>
    </row>
    <row r="41" spans="1:27" x14ac:dyDescent="0.25">
      <c r="A41" s="19" t="s">
        <v>67</v>
      </c>
      <c r="B41" s="15" t="s">
        <v>32</v>
      </c>
      <c r="C41" s="20">
        <v>1852865</v>
      </c>
      <c r="D41" s="20">
        <v>0</v>
      </c>
      <c r="E41" s="21">
        <v>3102204</v>
      </c>
      <c r="F41" s="22">
        <v>3102204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2326653</v>
      </c>
      <c r="Y41" s="22">
        <v>-2326653</v>
      </c>
      <c r="Z41" s="23">
        <v>-100</v>
      </c>
      <c r="AA41" s="20">
        <v>3102204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11794243</v>
      </c>
      <c r="D43" s="20">
        <v>0</v>
      </c>
      <c r="E43" s="21">
        <v>5996640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2098824</v>
      </c>
      <c r="Y43" s="22">
        <v>-2098824</v>
      </c>
      <c r="Z43" s="23">
        <v>-100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1000000</v>
      </c>
      <c r="F46" s="22">
        <v>350000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489997</v>
      </c>
      <c r="Y46" s="22">
        <v>-489997</v>
      </c>
      <c r="Z46" s="23">
        <v>-100</v>
      </c>
      <c r="AA46" s="20">
        <v>350000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32302305</v>
      </c>
      <c r="D50" s="29">
        <f t="shared" ref="D50:Y50" si="1">SUM(D37:D49)</f>
        <v>0</v>
      </c>
      <c r="E50" s="30">
        <f t="shared" si="1"/>
        <v>26751361</v>
      </c>
      <c r="F50" s="31">
        <f t="shared" si="1"/>
        <v>24612356</v>
      </c>
      <c r="G50" s="31">
        <f t="shared" si="1"/>
        <v>1674275</v>
      </c>
      <c r="H50" s="31">
        <f t="shared" si="1"/>
        <v>1642035</v>
      </c>
      <c r="I50" s="31">
        <f t="shared" si="1"/>
        <v>1534375</v>
      </c>
      <c r="J50" s="31">
        <f t="shared" si="1"/>
        <v>4850685</v>
      </c>
      <c r="K50" s="31">
        <f t="shared" si="1"/>
        <v>1532485</v>
      </c>
      <c r="L50" s="31">
        <f t="shared" si="1"/>
        <v>1511392</v>
      </c>
      <c r="M50" s="31">
        <f t="shared" si="1"/>
        <v>1539506</v>
      </c>
      <c r="N50" s="31">
        <f t="shared" si="1"/>
        <v>4583383</v>
      </c>
      <c r="O50" s="31">
        <f t="shared" si="1"/>
        <v>1523302</v>
      </c>
      <c r="P50" s="31">
        <f t="shared" si="1"/>
        <v>1565159</v>
      </c>
      <c r="Q50" s="31">
        <f t="shared" si="1"/>
        <v>1526992</v>
      </c>
      <c r="R50" s="31">
        <f t="shared" si="1"/>
        <v>4615453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14049521</v>
      </c>
      <c r="X50" s="31">
        <f t="shared" si="1"/>
        <v>19207918</v>
      </c>
      <c r="Y50" s="31">
        <f t="shared" si="1"/>
        <v>-5158397</v>
      </c>
      <c r="Z50" s="32">
        <f>+IF(X50&lt;&gt;0,+(Y50/X50)*100,0)</f>
        <v>-26.855575914057944</v>
      </c>
      <c r="AA50" s="29">
        <f>SUM(AA37:AA49)</f>
        <v>24612356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-1081891</v>
      </c>
      <c r="D51" s="39">
        <f t="shared" si="2"/>
        <v>0</v>
      </c>
      <c r="E51" s="40">
        <f t="shared" si="2"/>
        <v>6526869</v>
      </c>
      <c r="F51" s="41">
        <f t="shared" si="2"/>
        <v>14703649</v>
      </c>
      <c r="G51" s="41">
        <f t="shared" si="2"/>
        <v>1025124</v>
      </c>
      <c r="H51" s="41">
        <f t="shared" si="2"/>
        <v>793986</v>
      </c>
      <c r="I51" s="41">
        <f t="shared" si="2"/>
        <v>913100</v>
      </c>
      <c r="J51" s="41">
        <f t="shared" si="2"/>
        <v>2732210</v>
      </c>
      <c r="K51" s="41">
        <f t="shared" si="2"/>
        <v>1065188</v>
      </c>
      <c r="L51" s="41">
        <f t="shared" si="2"/>
        <v>1112004</v>
      </c>
      <c r="M51" s="41">
        <f t="shared" si="2"/>
        <v>1000098</v>
      </c>
      <c r="N51" s="41">
        <f t="shared" si="2"/>
        <v>3177290</v>
      </c>
      <c r="O51" s="41">
        <f t="shared" si="2"/>
        <v>1027632</v>
      </c>
      <c r="P51" s="41">
        <f t="shared" si="2"/>
        <v>990819</v>
      </c>
      <c r="Q51" s="41">
        <f t="shared" si="2"/>
        <v>1218855</v>
      </c>
      <c r="R51" s="41">
        <f t="shared" si="2"/>
        <v>3237306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9146806</v>
      </c>
      <c r="X51" s="41">
        <f t="shared" si="2"/>
        <v>8165866</v>
      </c>
      <c r="Y51" s="41">
        <f t="shared" si="2"/>
        <v>980940</v>
      </c>
      <c r="Z51" s="42">
        <f>+IF(X51&lt;&gt;0,+(Y51/X51)*100,0)</f>
        <v>12.012687937813332</v>
      </c>
      <c r="AA51" s="39">
        <f>+AA35-AA50</f>
        <v>14703649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-1081891</v>
      </c>
      <c r="D54" s="48">
        <f t="shared" si="3"/>
        <v>0</v>
      </c>
      <c r="E54" s="49">
        <f t="shared" si="3"/>
        <v>6526869</v>
      </c>
      <c r="F54" s="50">
        <f t="shared" si="3"/>
        <v>14703649</v>
      </c>
      <c r="G54" s="50">
        <f t="shared" si="3"/>
        <v>1025124</v>
      </c>
      <c r="H54" s="50">
        <f t="shared" si="3"/>
        <v>793986</v>
      </c>
      <c r="I54" s="50">
        <f t="shared" si="3"/>
        <v>913100</v>
      </c>
      <c r="J54" s="50">
        <f t="shared" si="3"/>
        <v>2732210</v>
      </c>
      <c r="K54" s="50">
        <f t="shared" si="3"/>
        <v>1065188</v>
      </c>
      <c r="L54" s="50">
        <f t="shared" si="3"/>
        <v>1112004</v>
      </c>
      <c r="M54" s="50">
        <f t="shared" si="3"/>
        <v>1000098</v>
      </c>
      <c r="N54" s="50">
        <f t="shared" si="3"/>
        <v>3177290</v>
      </c>
      <c r="O54" s="50">
        <f t="shared" si="3"/>
        <v>1027632</v>
      </c>
      <c r="P54" s="50">
        <f t="shared" si="3"/>
        <v>990819</v>
      </c>
      <c r="Q54" s="50">
        <f t="shared" si="3"/>
        <v>1218855</v>
      </c>
      <c r="R54" s="50">
        <f t="shared" si="3"/>
        <v>3237306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9146806</v>
      </c>
      <c r="X54" s="50">
        <f t="shared" si="3"/>
        <v>8165866</v>
      </c>
      <c r="Y54" s="50">
        <f t="shared" si="3"/>
        <v>980940</v>
      </c>
      <c r="Z54" s="51">
        <f>+IF(X54&lt;&gt;0,+(Y54/X54)*100,0)</f>
        <v>12.012687937813332</v>
      </c>
      <c r="AA54" s="48">
        <f>SUM(AA51:AA53)</f>
        <v>14703649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-1081891</v>
      </c>
      <c r="D56" s="54">
        <f>+D54-D55</f>
        <v>0</v>
      </c>
      <c r="E56" s="55">
        <f t="shared" si="4"/>
        <v>6526869</v>
      </c>
      <c r="F56" s="56">
        <f t="shared" si="4"/>
        <v>14703649</v>
      </c>
      <c r="G56" s="56">
        <f t="shared" si="4"/>
        <v>1025124</v>
      </c>
      <c r="H56" s="56">
        <f t="shared" si="4"/>
        <v>793986</v>
      </c>
      <c r="I56" s="56">
        <f t="shared" si="4"/>
        <v>913100</v>
      </c>
      <c r="J56" s="56">
        <f t="shared" si="4"/>
        <v>2732210</v>
      </c>
      <c r="K56" s="56">
        <f t="shared" si="4"/>
        <v>1065188</v>
      </c>
      <c r="L56" s="56">
        <f t="shared" si="4"/>
        <v>1112004</v>
      </c>
      <c r="M56" s="56">
        <f t="shared" si="4"/>
        <v>1000098</v>
      </c>
      <c r="N56" s="56">
        <f t="shared" si="4"/>
        <v>3177290</v>
      </c>
      <c r="O56" s="56">
        <f t="shared" si="4"/>
        <v>1027632</v>
      </c>
      <c r="P56" s="56">
        <f t="shared" si="4"/>
        <v>990819</v>
      </c>
      <c r="Q56" s="56">
        <f t="shared" si="4"/>
        <v>1218855</v>
      </c>
      <c r="R56" s="56">
        <f t="shared" si="4"/>
        <v>3237306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9146806</v>
      </c>
      <c r="X56" s="56">
        <f t="shared" si="4"/>
        <v>8165866</v>
      </c>
      <c r="Y56" s="56">
        <f t="shared" si="4"/>
        <v>980940</v>
      </c>
      <c r="Z56" s="57">
        <f>+IF(X56&lt;&gt;0,+(Y56/X56)*100,0)</f>
        <v>12.012687937813332</v>
      </c>
      <c r="AA56" s="54">
        <f>+AA54-AA55</f>
        <v>14703649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-1081891</v>
      </c>
      <c r="D59" s="48">
        <f>SUM(D56:D58)</f>
        <v>0</v>
      </c>
      <c r="E59" s="49">
        <f t="shared" si="5"/>
        <v>6526869</v>
      </c>
      <c r="F59" s="50">
        <f t="shared" si="5"/>
        <v>14703649</v>
      </c>
      <c r="G59" s="50">
        <f t="shared" si="5"/>
        <v>1025124</v>
      </c>
      <c r="H59" s="50">
        <f t="shared" si="5"/>
        <v>793986</v>
      </c>
      <c r="I59" s="50">
        <f t="shared" si="5"/>
        <v>913100</v>
      </c>
      <c r="J59" s="50">
        <f t="shared" si="5"/>
        <v>2732210</v>
      </c>
      <c r="K59" s="50">
        <f t="shared" si="5"/>
        <v>1065188</v>
      </c>
      <c r="L59" s="50">
        <f t="shared" si="5"/>
        <v>1112004</v>
      </c>
      <c r="M59" s="50">
        <f t="shared" si="5"/>
        <v>1000098</v>
      </c>
      <c r="N59" s="50">
        <f t="shared" si="5"/>
        <v>3177290</v>
      </c>
      <c r="O59" s="50">
        <f t="shared" si="5"/>
        <v>1027632</v>
      </c>
      <c r="P59" s="50">
        <f t="shared" si="5"/>
        <v>990819</v>
      </c>
      <c r="Q59" s="50">
        <f t="shared" si="5"/>
        <v>1218855</v>
      </c>
      <c r="R59" s="50">
        <f t="shared" si="5"/>
        <v>3237306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9146806</v>
      </c>
      <c r="X59" s="50">
        <f t="shared" si="5"/>
        <v>8165866</v>
      </c>
      <c r="Y59" s="50">
        <f t="shared" si="5"/>
        <v>980940</v>
      </c>
      <c r="Z59" s="51">
        <f>+IF(X59&lt;&gt;0,+(Y59/X59)*100,0)</f>
        <v>12.012687937813332</v>
      </c>
      <c r="AA59" s="48">
        <f>SUM(AA56:AA58)</f>
        <v>14703649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-1081891</v>
      </c>
      <c r="D62" s="65">
        <f>SUM(D59:D61)</f>
        <v>0</v>
      </c>
      <c r="E62" s="66">
        <f t="shared" si="6"/>
        <v>6526869</v>
      </c>
      <c r="F62" s="67">
        <f t="shared" si="6"/>
        <v>14703649</v>
      </c>
      <c r="G62" s="67">
        <f t="shared" si="6"/>
        <v>1025124</v>
      </c>
      <c r="H62" s="67">
        <f t="shared" si="6"/>
        <v>793986</v>
      </c>
      <c r="I62" s="67">
        <f t="shared" si="6"/>
        <v>913100</v>
      </c>
      <c r="J62" s="67">
        <f t="shared" si="6"/>
        <v>2732210</v>
      </c>
      <c r="K62" s="67">
        <f t="shared" si="6"/>
        <v>1065188</v>
      </c>
      <c r="L62" s="67">
        <f t="shared" si="6"/>
        <v>1112004</v>
      </c>
      <c r="M62" s="67">
        <f t="shared" si="6"/>
        <v>1000098</v>
      </c>
      <c r="N62" s="67">
        <f t="shared" si="6"/>
        <v>3177290</v>
      </c>
      <c r="O62" s="67">
        <f t="shared" si="6"/>
        <v>1027632</v>
      </c>
      <c r="P62" s="67">
        <f t="shared" si="6"/>
        <v>990819</v>
      </c>
      <c r="Q62" s="67">
        <f t="shared" si="6"/>
        <v>1218855</v>
      </c>
      <c r="R62" s="67">
        <f t="shared" si="6"/>
        <v>3237306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9146806</v>
      </c>
      <c r="X62" s="67">
        <f t="shared" si="6"/>
        <v>8165866</v>
      </c>
      <c r="Y62" s="67">
        <f t="shared" si="6"/>
        <v>980940</v>
      </c>
      <c r="Z62" s="68">
        <f>+IF(X62&lt;&gt;0,+(Y62/X62)*100,0)</f>
        <v>12.012687937813332</v>
      </c>
      <c r="AA62" s="65">
        <f>SUM(AA59:AA61)</f>
        <v>14703649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29897100</v>
      </c>
      <c r="D8" s="20">
        <v>0</v>
      </c>
      <c r="E8" s="21">
        <v>31973923</v>
      </c>
      <c r="F8" s="22">
        <v>33973923</v>
      </c>
      <c r="G8" s="22">
        <v>2800574</v>
      </c>
      <c r="H8" s="22">
        <v>2813579</v>
      </c>
      <c r="I8" s="22">
        <v>2962667</v>
      </c>
      <c r="J8" s="22">
        <v>8576820</v>
      </c>
      <c r="K8" s="22">
        <v>2812802</v>
      </c>
      <c r="L8" s="22">
        <v>2660126</v>
      </c>
      <c r="M8" s="22">
        <v>2793953</v>
      </c>
      <c r="N8" s="22">
        <v>8266881</v>
      </c>
      <c r="O8" s="22">
        <v>2808378</v>
      </c>
      <c r="P8" s="22">
        <v>2672233</v>
      </c>
      <c r="Q8" s="22">
        <v>2677880</v>
      </c>
      <c r="R8" s="22">
        <v>8158491</v>
      </c>
      <c r="S8" s="22">
        <v>0</v>
      </c>
      <c r="T8" s="22">
        <v>0</v>
      </c>
      <c r="U8" s="22">
        <v>0</v>
      </c>
      <c r="V8" s="22">
        <v>0</v>
      </c>
      <c r="W8" s="22">
        <v>25002192</v>
      </c>
      <c r="X8" s="22">
        <v>25480449</v>
      </c>
      <c r="Y8" s="22">
        <v>-478257</v>
      </c>
      <c r="Z8" s="23">
        <v>-1.8769567208175963</v>
      </c>
      <c r="AA8" s="20">
        <v>33973923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10207525</v>
      </c>
      <c r="D13" s="20">
        <v>0</v>
      </c>
      <c r="E13" s="21">
        <v>6095614</v>
      </c>
      <c r="F13" s="22">
        <v>6095614</v>
      </c>
      <c r="G13" s="22">
        <v>876000</v>
      </c>
      <c r="H13" s="22">
        <v>909873</v>
      </c>
      <c r="I13" s="22">
        <v>913409</v>
      </c>
      <c r="J13" s="22">
        <v>2699282</v>
      </c>
      <c r="K13" s="22">
        <v>941885</v>
      </c>
      <c r="L13" s="22">
        <v>901024</v>
      </c>
      <c r="M13" s="22">
        <v>911326</v>
      </c>
      <c r="N13" s="22">
        <v>2754235</v>
      </c>
      <c r="O13" s="22">
        <v>925182</v>
      </c>
      <c r="P13" s="22">
        <v>939991</v>
      </c>
      <c r="Q13" s="22">
        <v>949738</v>
      </c>
      <c r="R13" s="22">
        <v>2814911</v>
      </c>
      <c r="S13" s="22">
        <v>0</v>
      </c>
      <c r="T13" s="22">
        <v>0</v>
      </c>
      <c r="U13" s="22">
        <v>0</v>
      </c>
      <c r="V13" s="22">
        <v>0</v>
      </c>
      <c r="W13" s="22">
        <v>8268428</v>
      </c>
      <c r="X13" s="22">
        <v>4571712</v>
      </c>
      <c r="Y13" s="22">
        <v>3696716</v>
      </c>
      <c r="Z13" s="23">
        <v>80.860649139753335</v>
      </c>
      <c r="AA13" s="20">
        <v>6095614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44357</v>
      </c>
      <c r="F22" s="22">
        <v>44357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33264</v>
      </c>
      <c r="Y22" s="22">
        <v>-33264</v>
      </c>
      <c r="Z22" s="18">
        <v>-100</v>
      </c>
      <c r="AA22" s="20">
        <v>44357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40104625</v>
      </c>
      <c r="D35" s="29">
        <f t="shared" ref="D35:Y35" si="0">SUM(D6:D34)</f>
        <v>0</v>
      </c>
      <c r="E35" s="30">
        <f t="shared" si="0"/>
        <v>38113894</v>
      </c>
      <c r="F35" s="31">
        <f t="shared" si="0"/>
        <v>40113894</v>
      </c>
      <c r="G35" s="31">
        <f t="shared" si="0"/>
        <v>3676574</v>
      </c>
      <c r="H35" s="31">
        <f t="shared" si="0"/>
        <v>3723452</v>
      </c>
      <c r="I35" s="31">
        <f t="shared" si="0"/>
        <v>3876076</v>
      </c>
      <c r="J35" s="31">
        <f t="shared" si="0"/>
        <v>11276102</v>
      </c>
      <c r="K35" s="31">
        <f t="shared" si="0"/>
        <v>3754687</v>
      </c>
      <c r="L35" s="31">
        <f t="shared" si="0"/>
        <v>3561150</v>
      </c>
      <c r="M35" s="31">
        <f t="shared" si="0"/>
        <v>3705279</v>
      </c>
      <c r="N35" s="31">
        <f t="shared" si="0"/>
        <v>11021116</v>
      </c>
      <c r="O35" s="31">
        <f t="shared" si="0"/>
        <v>3733560</v>
      </c>
      <c r="P35" s="31">
        <f t="shared" si="0"/>
        <v>3612224</v>
      </c>
      <c r="Q35" s="31">
        <f t="shared" si="0"/>
        <v>3627618</v>
      </c>
      <c r="R35" s="31">
        <f t="shared" si="0"/>
        <v>10973402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33270620</v>
      </c>
      <c r="X35" s="31">
        <f t="shared" si="0"/>
        <v>30085425</v>
      </c>
      <c r="Y35" s="31">
        <f t="shared" si="0"/>
        <v>3185195</v>
      </c>
      <c r="Z35" s="32">
        <f>+IF(X35&lt;&gt;0,+(Y35/X35)*100,0)</f>
        <v>10.58716970094323</v>
      </c>
      <c r="AA35" s="29">
        <f>SUM(AA6:AA34)</f>
        <v>40113894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20094363</v>
      </c>
      <c r="D37" s="20">
        <v>0</v>
      </c>
      <c r="E37" s="21">
        <v>18666259</v>
      </c>
      <c r="F37" s="22">
        <v>18666259</v>
      </c>
      <c r="G37" s="22">
        <v>1598699</v>
      </c>
      <c r="H37" s="22">
        <v>1834994</v>
      </c>
      <c r="I37" s="22">
        <v>1717662</v>
      </c>
      <c r="J37" s="22">
        <v>5151355</v>
      </c>
      <c r="K37" s="22">
        <v>1743845</v>
      </c>
      <c r="L37" s="22">
        <v>1756351</v>
      </c>
      <c r="M37" s="22">
        <v>1922081</v>
      </c>
      <c r="N37" s="22">
        <v>5422277</v>
      </c>
      <c r="O37" s="22">
        <v>1725939</v>
      </c>
      <c r="P37" s="22">
        <v>2023345</v>
      </c>
      <c r="Q37" s="22">
        <v>20572</v>
      </c>
      <c r="R37" s="22">
        <v>3769856</v>
      </c>
      <c r="S37" s="22">
        <v>0</v>
      </c>
      <c r="T37" s="22">
        <v>0</v>
      </c>
      <c r="U37" s="22">
        <v>0</v>
      </c>
      <c r="V37" s="22">
        <v>0</v>
      </c>
      <c r="W37" s="22">
        <v>14343488</v>
      </c>
      <c r="X37" s="22">
        <v>13999698</v>
      </c>
      <c r="Y37" s="22">
        <v>343790</v>
      </c>
      <c r="Z37" s="23">
        <v>2.4556958300100473</v>
      </c>
      <c r="AA37" s="20">
        <v>18666259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2362652</v>
      </c>
      <c r="D40" s="20">
        <v>0</v>
      </c>
      <c r="E40" s="21">
        <v>2713784</v>
      </c>
      <c r="F40" s="22">
        <v>2713784</v>
      </c>
      <c r="G40" s="22">
        <v>20389</v>
      </c>
      <c r="H40" s="22">
        <v>162339</v>
      </c>
      <c r="I40" s="22">
        <v>137501</v>
      </c>
      <c r="J40" s="22">
        <v>320229</v>
      </c>
      <c r="K40" s="22">
        <v>599075</v>
      </c>
      <c r="L40" s="22">
        <v>477422</v>
      </c>
      <c r="M40" s="22">
        <v>173302</v>
      </c>
      <c r="N40" s="22">
        <v>1249799</v>
      </c>
      <c r="O40" s="22">
        <v>335967</v>
      </c>
      <c r="P40" s="22">
        <v>110191</v>
      </c>
      <c r="Q40" s="22">
        <v>156328</v>
      </c>
      <c r="R40" s="22">
        <v>602486</v>
      </c>
      <c r="S40" s="22">
        <v>0</v>
      </c>
      <c r="T40" s="22">
        <v>0</v>
      </c>
      <c r="U40" s="22">
        <v>0</v>
      </c>
      <c r="V40" s="22">
        <v>0</v>
      </c>
      <c r="W40" s="22">
        <v>2172514</v>
      </c>
      <c r="X40" s="22">
        <v>2035341</v>
      </c>
      <c r="Y40" s="22">
        <v>137173</v>
      </c>
      <c r="Z40" s="23">
        <v>6.7395586292419791</v>
      </c>
      <c r="AA40" s="20">
        <v>2713784</v>
      </c>
    </row>
    <row r="41" spans="1:27" x14ac:dyDescent="0.25">
      <c r="A41" s="19" t="s">
        <v>67</v>
      </c>
      <c r="B41" s="15" t="s">
        <v>32</v>
      </c>
      <c r="C41" s="20">
        <v>14117566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5418387</v>
      </c>
      <c r="D42" s="20">
        <v>0</v>
      </c>
      <c r="E42" s="21">
        <v>6674163</v>
      </c>
      <c r="F42" s="22">
        <v>6674163</v>
      </c>
      <c r="G42" s="22">
        <v>0</v>
      </c>
      <c r="H42" s="22">
        <v>0</v>
      </c>
      <c r="I42" s="22">
        <v>1374678</v>
      </c>
      <c r="J42" s="22">
        <v>1374678</v>
      </c>
      <c r="K42" s="22">
        <v>463205</v>
      </c>
      <c r="L42" s="22">
        <v>448269</v>
      </c>
      <c r="M42" s="22">
        <v>463205</v>
      </c>
      <c r="N42" s="22">
        <v>1374679</v>
      </c>
      <c r="O42" s="22">
        <v>439956</v>
      </c>
      <c r="P42" s="22">
        <v>394330</v>
      </c>
      <c r="Q42" s="22">
        <v>408125</v>
      </c>
      <c r="R42" s="22">
        <v>1242411</v>
      </c>
      <c r="S42" s="22">
        <v>0</v>
      </c>
      <c r="T42" s="22">
        <v>0</v>
      </c>
      <c r="U42" s="22">
        <v>0</v>
      </c>
      <c r="V42" s="22">
        <v>0</v>
      </c>
      <c r="W42" s="22">
        <v>3991768</v>
      </c>
      <c r="X42" s="22">
        <v>5005620</v>
      </c>
      <c r="Y42" s="22">
        <v>-1013852</v>
      </c>
      <c r="Z42" s="23">
        <v>-20.254274195803916</v>
      </c>
      <c r="AA42" s="20">
        <v>6674163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3397884</v>
      </c>
      <c r="D44" s="20">
        <v>0</v>
      </c>
      <c r="E44" s="21">
        <v>5950715</v>
      </c>
      <c r="F44" s="22">
        <v>4950715</v>
      </c>
      <c r="G44" s="22">
        <v>372892</v>
      </c>
      <c r="H44" s="22">
        <v>102170</v>
      </c>
      <c r="I44" s="22">
        <v>39728</v>
      </c>
      <c r="J44" s="22">
        <v>514790</v>
      </c>
      <c r="K44" s="22">
        <v>20850</v>
      </c>
      <c r="L44" s="22">
        <v>137661</v>
      </c>
      <c r="M44" s="22">
        <v>102278</v>
      </c>
      <c r="N44" s="22">
        <v>260789</v>
      </c>
      <c r="O44" s="22">
        <v>970715</v>
      </c>
      <c r="P44" s="22">
        <v>623422</v>
      </c>
      <c r="Q44" s="22">
        <v>263387</v>
      </c>
      <c r="R44" s="22">
        <v>1857524</v>
      </c>
      <c r="S44" s="22">
        <v>0</v>
      </c>
      <c r="T44" s="22">
        <v>0</v>
      </c>
      <c r="U44" s="22">
        <v>0</v>
      </c>
      <c r="V44" s="22">
        <v>0</v>
      </c>
      <c r="W44" s="22">
        <v>2633103</v>
      </c>
      <c r="X44" s="22">
        <v>3713031</v>
      </c>
      <c r="Y44" s="22">
        <v>-1079928</v>
      </c>
      <c r="Z44" s="23">
        <v>-29.084809687826468</v>
      </c>
      <c r="AA44" s="20">
        <v>4950715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446657</v>
      </c>
      <c r="D47" s="20">
        <v>0</v>
      </c>
      <c r="E47" s="21">
        <v>502501</v>
      </c>
      <c r="F47" s="22">
        <v>502501</v>
      </c>
      <c r="G47" s="22">
        <v>20211</v>
      </c>
      <c r="H47" s="22">
        <v>32964</v>
      </c>
      <c r="I47" s="22">
        <v>33736</v>
      </c>
      <c r="J47" s="22">
        <v>86911</v>
      </c>
      <c r="K47" s="22">
        <v>35909</v>
      </c>
      <c r="L47" s="22">
        <v>39628</v>
      </c>
      <c r="M47" s="22">
        <v>45327</v>
      </c>
      <c r="N47" s="22">
        <v>120864</v>
      </c>
      <c r="O47" s="22">
        <v>27863</v>
      </c>
      <c r="P47" s="22">
        <v>92538</v>
      </c>
      <c r="Q47" s="22">
        <v>7256</v>
      </c>
      <c r="R47" s="22">
        <v>127657</v>
      </c>
      <c r="S47" s="22">
        <v>0</v>
      </c>
      <c r="T47" s="22">
        <v>0</v>
      </c>
      <c r="U47" s="22">
        <v>0</v>
      </c>
      <c r="V47" s="22">
        <v>0</v>
      </c>
      <c r="W47" s="22">
        <v>335432</v>
      </c>
      <c r="X47" s="22">
        <v>376866</v>
      </c>
      <c r="Y47" s="22">
        <v>-41434</v>
      </c>
      <c r="Z47" s="23">
        <v>-10.994358737588426</v>
      </c>
      <c r="AA47" s="20">
        <v>502501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45837509</v>
      </c>
      <c r="D50" s="29">
        <f t="shared" ref="D50:Y50" si="1">SUM(D37:D49)</f>
        <v>0</v>
      </c>
      <c r="E50" s="30">
        <f t="shared" si="1"/>
        <v>34507422</v>
      </c>
      <c r="F50" s="31">
        <f t="shared" si="1"/>
        <v>33507422</v>
      </c>
      <c r="G50" s="31">
        <f t="shared" si="1"/>
        <v>2012191</v>
      </c>
      <c r="H50" s="31">
        <f t="shared" si="1"/>
        <v>2132467</v>
      </c>
      <c r="I50" s="31">
        <f t="shared" si="1"/>
        <v>3303305</v>
      </c>
      <c r="J50" s="31">
        <f t="shared" si="1"/>
        <v>7447963</v>
      </c>
      <c r="K50" s="31">
        <f t="shared" si="1"/>
        <v>2862884</v>
      </c>
      <c r="L50" s="31">
        <f t="shared" si="1"/>
        <v>2859331</v>
      </c>
      <c r="M50" s="31">
        <f t="shared" si="1"/>
        <v>2706193</v>
      </c>
      <c r="N50" s="31">
        <f t="shared" si="1"/>
        <v>8428408</v>
      </c>
      <c r="O50" s="31">
        <f t="shared" si="1"/>
        <v>3500440</v>
      </c>
      <c r="P50" s="31">
        <f t="shared" si="1"/>
        <v>3243826</v>
      </c>
      <c r="Q50" s="31">
        <f t="shared" si="1"/>
        <v>855668</v>
      </c>
      <c r="R50" s="31">
        <f t="shared" si="1"/>
        <v>7599934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23476305</v>
      </c>
      <c r="X50" s="31">
        <f t="shared" si="1"/>
        <v>25130556</v>
      </c>
      <c r="Y50" s="31">
        <f t="shared" si="1"/>
        <v>-1654251</v>
      </c>
      <c r="Z50" s="32">
        <f>+IF(X50&lt;&gt;0,+(Y50/X50)*100,0)</f>
        <v>-6.5826279370818526</v>
      </c>
      <c r="AA50" s="29">
        <f>SUM(AA37:AA49)</f>
        <v>33507422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-5732884</v>
      </c>
      <c r="D51" s="39">
        <f t="shared" si="2"/>
        <v>0</v>
      </c>
      <c r="E51" s="40">
        <f t="shared" si="2"/>
        <v>3606472</v>
      </c>
      <c r="F51" s="41">
        <f t="shared" si="2"/>
        <v>6606472</v>
      </c>
      <c r="G51" s="41">
        <f t="shared" si="2"/>
        <v>1664383</v>
      </c>
      <c r="H51" s="41">
        <f t="shared" si="2"/>
        <v>1590985</v>
      </c>
      <c r="I51" s="41">
        <f t="shared" si="2"/>
        <v>572771</v>
      </c>
      <c r="J51" s="41">
        <f t="shared" si="2"/>
        <v>3828139</v>
      </c>
      <c r="K51" s="41">
        <f t="shared" si="2"/>
        <v>891803</v>
      </c>
      <c r="L51" s="41">
        <f t="shared" si="2"/>
        <v>701819</v>
      </c>
      <c r="M51" s="41">
        <f t="shared" si="2"/>
        <v>999086</v>
      </c>
      <c r="N51" s="41">
        <f t="shared" si="2"/>
        <v>2592708</v>
      </c>
      <c r="O51" s="41">
        <f t="shared" si="2"/>
        <v>233120</v>
      </c>
      <c r="P51" s="41">
        <f t="shared" si="2"/>
        <v>368398</v>
      </c>
      <c r="Q51" s="41">
        <f t="shared" si="2"/>
        <v>2771950</v>
      </c>
      <c r="R51" s="41">
        <f t="shared" si="2"/>
        <v>3373468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9794315</v>
      </c>
      <c r="X51" s="41">
        <f t="shared" si="2"/>
        <v>4954869</v>
      </c>
      <c r="Y51" s="41">
        <f t="shared" si="2"/>
        <v>4839446</v>
      </c>
      <c r="Z51" s="42">
        <f>+IF(X51&lt;&gt;0,+(Y51/X51)*100,0)</f>
        <v>97.670513589763928</v>
      </c>
      <c r="AA51" s="39">
        <f>+AA35-AA50</f>
        <v>6606472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-5732884</v>
      </c>
      <c r="D54" s="48">
        <f t="shared" si="3"/>
        <v>0</v>
      </c>
      <c r="E54" s="49">
        <f t="shared" si="3"/>
        <v>3606472</v>
      </c>
      <c r="F54" s="50">
        <f t="shared" si="3"/>
        <v>6606472</v>
      </c>
      <c r="G54" s="50">
        <f t="shared" si="3"/>
        <v>1664383</v>
      </c>
      <c r="H54" s="50">
        <f t="shared" si="3"/>
        <v>1590985</v>
      </c>
      <c r="I54" s="50">
        <f t="shared" si="3"/>
        <v>572771</v>
      </c>
      <c r="J54" s="50">
        <f t="shared" si="3"/>
        <v>3828139</v>
      </c>
      <c r="K54" s="50">
        <f t="shared" si="3"/>
        <v>891803</v>
      </c>
      <c r="L54" s="50">
        <f t="shared" si="3"/>
        <v>701819</v>
      </c>
      <c r="M54" s="50">
        <f t="shared" si="3"/>
        <v>999086</v>
      </c>
      <c r="N54" s="50">
        <f t="shared" si="3"/>
        <v>2592708</v>
      </c>
      <c r="O54" s="50">
        <f t="shared" si="3"/>
        <v>233120</v>
      </c>
      <c r="P54" s="50">
        <f t="shared" si="3"/>
        <v>368398</v>
      </c>
      <c r="Q54" s="50">
        <f t="shared" si="3"/>
        <v>2771950</v>
      </c>
      <c r="R54" s="50">
        <f t="shared" si="3"/>
        <v>3373468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9794315</v>
      </c>
      <c r="X54" s="50">
        <f t="shared" si="3"/>
        <v>4954869</v>
      </c>
      <c r="Y54" s="50">
        <f t="shared" si="3"/>
        <v>4839446</v>
      </c>
      <c r="Z54" s="51">
        <f>+IF(X54&lt;&gt;0,+(Y54/X54)*100,0)</f>
        <v>97.670513589763928</v>
      </c>
      <c r="AA54" s="48">
        <f>SUM(AA51:AA53)</f>
        <v>6606472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-5732884</v>
      </c>
      <c r="D56" s="54">
        <f>+D54-D55</f>
        <v>0</v>
      </c>
      <c r="E56" s="55">
        <f t="shared" si="4"/>
        <v>3606472</v>
      </c>
      <c r="F56" s="56">
        <f t="shared" si="4"/>
        <v>6606472</v>
      </c>
      <c r="G56" s="56">
        <f t="shared" si="4"/>
        <v>1664383</v>
      </c>
      <c r="H56" s="56">
        <f t="shared" si="4"/>
        <v>1590985</v>
      </c>
      <c r="I56" s="56">
        <f t="shared" si="4"/>
        <v>572771</v>
      </c>
      <c r="J56" s="56">
        <f t="shared" si="4"/>
        <v>3828139</v>
      </c>
      <c r="K56" s="56">
        <f t="shared" si="4"/>
        <v>891803</v>
      </c>
      <c r="L56" s="56">
        <f t="shared" si="4"/>
        <v>701819</v>
      </c>
      <c r="M56" s="56">
        <f t="shared" si="4"/>
        <v>999086</v>
      </c>
      <c r="N56" s="56">
        <f t="shared" si="4"/>
        <v>2592708</v>
      </c>
      <c r="O56" s="56">
        <f t="shared" si="4"/>
        <v>233120</v>
      </c>
      <c r="P56" s="56">
        <f t="shared" si="4"/>
        <v>368398</v>
      </c>
      <c r="Q56" s="56">
        <f t="shared" si="4"/>
        <v>2771950</v>
      </c>
      <c r="R56" s="56">
        <f t="shared" si="4"/>
        <v>3373468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9794315</v>
      </c>
      <c r="X56" s="56">
        <f t="shared" si="4"/>
        <v>4954869</v>
      </c>
      <c r="Y56" s="56">
        <f t="shared" si="4"/>
        <v>4839446</v>
      </c>
      <c r="Z56" s="57">
        <f>+IF(X56&lt;&gt;0,+(Y56/X56)*100,0)</f>
        <v>97.670513589763928</v>
      </c>
      <c r="AA56" s="54">
        <f>+AA54-AA55</f>
        <v>6606472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-5732884</v>
      </c>
      <c r="D59" s="48">
        <f>SUM(D56:D58)</f>
        <v>0</v>
      </c>
      <c r="E59" s="49">
        <f t="shared" si="5"/>
        <v>3606472</v>
      </c>
      <c r="F59" s="50">
        <f t="shared" si="5"/>
        <v>6606472</v>
      </c>
      <c r="G59" s="50">
        <f t="shared" si="5"/>
        <v>1664383</v>
      </c>
      <c r="H59" s="50">
        <f t="shared" si="5"/>
        <v>1590985</v>
      </c>
      <c r="I59" s="50">
        <f t="shared" si="5"/>
        <v>572771</v>
      </c>
      <c r="J59" s="50">
        <f t="shared" si="5"/>
        <v>3828139</v>
      </c>
      <c r="K59" s="50">
        <f t="shared" si="5"/>
        <v>891803</v>
      </c>
      <c r="L59" s="50">
        <f t="shared" si="5"/>
        <v>701819</v>
      </c>
      <c r="M59" s="50">
        <f t="shared" si="5"/>
        <v>999086</v>
      </c>
      <c r="N59" s="50">
        <f t="shared" si="5"/>
        <v>2592708</v>
      </c>
      <c r="O59" s="50">
        <f t="shared" si="5"/>
        <v>233120</v>
      </c>
      <c r="P59" s="50">
        <f t="shared" si="5"/>
        <v>368398</v>
      </c>
      <c r="Q59" s="50">
        <f t="shared" si="5"/>
        <v>2771950</v>
      </c>
      <c r="R59" s="50">
        <f t="shared" si="5"/>
        <v>3373468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9794315</v>
      </c>
      <c r="X59" s="50">
        <f t="shared" si="5"/>
        <v>4954869</v>
      </c>
      <c r="Y59" s="50">
        <f t="shared" si="5"/>
        <v>4839446</v>
      </c>
      <c r="Z59" s="51">
        <f>+IF(X59&lt;&gt;0,+(Y59/X59)*100,0)</f>
        <v>97.670513589763928</v>
      </c>
      <c r="AA59" s="48">
        <f>SUM(AA56:AA58)</f>
        <v>6606472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-5732884</v>
      </c>
      <c r="D62" s="65">
        <f>SUM(D59:D61)</f>
        <v>0</v>
      </c>
      <c r="E62" s="66">
        <f t="shared" si="6"/>
        <v>3606472</v>
      </c>
      <c r="F62" s="67">
        <f t="shared" si="6"/>
        <v>6606472</v>
      </c>
      <c r="G62" s="67">
        <f t="shared" si="6"/>
        <v>1664383</v>
      </c>
      <c r="H62" s="67">
        <f t="shared" si="6"/>
        <v>1590985</v>
      </c>
      <c r="I62" s="67">
        <f t="shared" si="6"/>
        <v>572771</v>
      </c>
      <c r="J62" s="67">
        <f t="shared" si="6"/>
        <v>3828139</v>
      </c>
      <c r="K62" s="67">
        <f t="shared" si="6"/>
        <v>891803</v>
      </c>
      <c r="L62" s="67">
        <f t="shared" si="6"/>
        <v>701819</v>
      </c>
      <c r="M62" s="67">
        <f t="shared" si="6"/>
        <v>999086</v>
      </c>
      <c r="N62" s="67">
        <f t="shared" si="6"/>
        <v>2592708</v>
      </c>
      <c r="O62" s="67">
        <f t="shared" si="6"/>
        <v>233120</v>
      </c>
      <c r="P62" s="67">
        <f t="shared" si="6"/>
        <v>368398</v>
      </c>
      <c r="Q62" s="67">
        <f t="shared" si="6"/>
        <v>2771950</v>
      </c>
      <c r="R62" s="67">
        <f t="shared" si="6"/>
        <v>3373468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9794315</v>
      </c>
      <c r="X62" s="67">
        <f t="shared" si="6"/>
        <v>4954869</v>
      </c>
      <c r="Y62" s="67">
        <f t="shared" si="6"/>
        <v>4839446</v>
      </c>
      <c r="Z62" s="68">
        <f>+IF(X62&lt;&gt;0,+(Y62/X62)*100,0)</f>
        <v>97.670513589763928</v>
      </c>
      <c r="AA62" s="65">
        <f>SUM(AA59:AA61)</f>
        <v>6606472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21661173</v>
      </c>
      <c r="D8" s="20">
        <v>0</v>
      </c>
      <c r="E8" s="21">
        <v>26128431</v>
      </c>
      <c r="F8" s="22">
        <v>24519776</v>
      </c>
      <c r="G8" s="22">
        <v>2335220</v>
      </c>
      <c r="H8" s="22">
        <v>2040308</v>
      </c>
      <c r="I8" s="22">
        <v>1882386</v>
      </c>
      <c r="J8" s="22">
        <v>6257914</v>
      </c>
      <c r="K8" s="22">
        <v>1749559</v>
      </c>
      <c r="L8" s="22">
        <v>1903929</v>
      </c>
      <c r="M8" s="22">
        <v>1831648</v>
      </c>
      <c r="N8" s="22">
        <v>5485136</v>
      </c>
      <c r="O8" s="22">
        <v>1976825</v>
      </c>
      <c r="P8" s="22">
        <v>1953652</v>
      </c>
      <c r="Q8" s="22">
        <v>1703590</v>
      </c>
      <c r="R8" s="22">
        <v>5634067</v>
      </c>
      <c r="S8" s="22">
        <v>0</v>
      </c>
      <c r="T8" s="22">
        <v>0</v>
      </c>
      <c r="U8" s="22">
        <v>0</v>
      </c>
      <c r="V8" s="22">
        <v>0</v>
      </c>
      <c r="W8" s="22">
        <v>17377117</v>
      </c>
      <c r="X8" s="22">
        <v>19194175</v>
      </c>
      <c r="Y8" s="22">
        <v>-1817058</v>
      </c>
      <c r="Z8" s="23">
        <v>-9.4667158135215512</v>
      </c>
      <c r="AA8" s="20">
        <v>24519776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4036288</v>
      </c>
      <c r="D13" s="20">
        <v>0</v>
      </c>
      <c r="E13" s="21">
        <v>4201305</v>
      </c>
      <c r="F13" s="22">
        <v>3939913</v>
      </c>
      <c r="G13" s="22">
        <v>284529</v>
      </c>
      <c r="H13" s="22">
        <v>286281</v>
      </c>
      <c r="I13" s="22">
        <v>292659</v>
      </c>
      <c r="J13" s="22">
        <v>863469</v>
      </c>
      <c r="K13" s="22">
        <v>297105</v>
      </c>
      <c r="L13" s="22">
        <v>293891</v>
      </c>
      <c r="M13" s="22">
        <v>297432</v>
      </c>
      <c r="N13" s="22">
        <v>888428</v>
      </c>
      <c r="O13" s="22">
        <v>313052</v>
      </c>
      <c r="P13" s="22">
        <v>309107</v>
      </c>
      <c r="Q13" s="22">
        <v>300583</v>
      </c>
      <c r="R13" s="22">
        <v>922742</v>
      </c>
      <c r="S13" s="22">
        <v>0</v>
      </c>
      <c r="T13" s="22">
        <v>0</v>
      </c>
      <c r="U13" s="22">
        <v>0</v>
      </c>
      <c r="V13" s="22">
        <v>0</v>
      </c>
      <c r="W13" s="22">
        <v>2674639</v>
      </c>
      <c r="X13" s="22">
        <v>3085633</v>
      </c>
      <c r="Y13" s="22">
        <v>-410994</v>
      </c>
      <c r="Z13" s="23">
        <v>-13.31960087281929</v>
      </c>
      <c r="AA13" s="20">
        <v>3939913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1493457</v>
      </c>
      <c r="D28" s="20">
        <v>0</v>
      </c>
      <c r="E28" s="21">
        <v>1500000</v>
      </c>
      <c r="F28" s="22">
        <v>1500000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1125000</v>
      </c>
      <c r="Y28" s="22">
        <v>-1125000</v>
      </c>
      <c r="Z28" s="23">
        <v>-100</v>
      </c>
      <c r="AA28" s="20">
        <v>1500000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2041526</v>
      </c>
      <c r="D31" s="20">
        <v>0</v>
      </c>
      <c r="E31" s="21">
        <v>2192195</v>
      </c>
      <c r="F31" s="22">
        <v>1923307</v>
      </c>
      <c r="G31" s="22">
        <v>126000</v>
      </c>
      <c r="H31" s="22">
        <v>79192</v>
      </c>
      <c r="I31" s="22">
        <v>118770</v>
      </c>
      <c r="J31" s="22">
        <v>323962</v>
      </c>
      <c r="K31" s="22">
        <v>128550</v>
      </c>
      <c r="L31" s="22">
        <v>126000</v>
      </c>
      <c r="M31" s="22">
        <v>126000</v>
      </c>
      <c r="N31" s="22">
        <v>380550</v>
      </c>
      <c r="O31" s="22">
        <v>125750</v>
      </c>
      <c r="P31" s="22">
        <v>126250</v>
      </c>
      <c r="Q31" s="22">
        <v>118500</v>
      </c>
      <c r="R31" s="22">
        <v>370500</v>
      </c>
      <c r="S31" s="22">
        <v>0</v>
      </c>
      <c r="T31" s="22">
        <v>0</v>
      </c>
      <c r="U31" s="22">
        <v>0</v>
      </c>
      <c r="V31" s="22">
        <v>0</v>
      </c>
      <c r="W31" s="22">
        <v>1075012</v>
      </c>
      <c r="X31" s="22">
        <v>1576925</v>
      </c>
      <c r="Y31" s="22">
        <v>-501913</v>
      </c>
      <c r="Z31" s="23">
        <v>-31.828590452938471</v>
      </c>
      <c r="AA31" s="20">
        <v>1923307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29232444</v>
      </c>
      <c r="D35" s="29">
        <f t="shared" ref="D35:Y35" si="0">SUM(D6:D34)</f>
        <v>0</v>
      </c>
      <c r="E35" s="30">
        <f t="shared" si="0"/>
        <v>34021931</v>
      </c>
      <c r="F35" s="31">
        <f t="shared" si="0"/>
        <v>31882996</v>
      </c>
      <c r="G35" s="31">
        <f t="shared" si="0"/>
        <v>2745749</v>
      </c>
      <c r="H35" s="31">
        <f t="shared" si="0"/>
        <v>2405781</v>
      </c>
      <c r="I35" s="31">
        <f t="shared" si="0"/>
        <v>2293815</v>
      </c>
      <c r="J35" s="31">
        <f t="shared" si="0"/>
        <v>7445345</v>
      </c>
      <c r="K35" s="31">
        <f t="shared" si="0"/>
        <v>2175214</v>
      </c>
      <c r="L35" s="31">
        <f t="shared" si="0"/>
        <v>2323820</v>
      </c>
      <c r="M35" s="31">
        <f t="shared" si="0"/>
        <v>2255080</v>
      </c>
      <c r="N35" s="31">
        <f t="shared" si="0"/>
        <v>6754114</v>
      </c>
      <c r="O35" s="31">
        <f t="shared" si="0"/>
        <v>2415627</v>
      </c>
      <c r="P35" s="31">
        <f t="shared" si="0"/>
        <v>2389009</v>
      </c>
      <c r="Q35" s="31">
        <f t="shared" si="0"/>
        <v>2122673</v>
      </c>
      <c r="R35" s="31">
        <f t="shared" si="0"/>
        <v>6927309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21126768</v>
      </c>
      <c r="X35" s="31">
        <f t="shared" si="0"/>
        <v>24981733</v>
      </c>
      <c r="Y35" s="31">
        <f t="shared" si="0"/>
        <v>-3854965</v>
      </c>
      <c r="Z35" s="32">
        <f>+IF(X35&lt;&gt;0,+(Y35/X35)*100,0)</f>
        <v>-15.431135221883926</v>
      </c>
      <c r="AA35" s="29">
        <f>SUM(AA6:AA34)</f>
        <v>31882996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10073</v>
      </c>
      <c r="D40" s="20">
        <v>0</v>
      </c>
      <c r="E40" s="21">
        <v>1300000</v>
      </c>
      <c r="F40" s="22">
        <v>650000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74820</v>
      </c>
      <c r="M40" s="22">
        <v>17652</v>
      </c>
      <c r="N40" s="22">
        <v>92472</v>
      </c>
      <c r="O40" s="22">
        <v>0</v>
      </c>
      <c r="P40" s="22">
        <v>0</v>
      </c>
      <c r="Q40" s="22">
        <v>46500</v>
      </c>
      <c r="R40" s="22">
        <v>46500</v>
      </c>
      <c r="S40" s="22">
        <v>0</v>
      </c>
      <c r="T40" s="22">
        <v>0</v>
      </c>
      <c r="U40" s="22">
        <v>0</v>
      </c>
      <c r="V40" s="22">
        <v>0</v>
      </c>
      <c r="W40" s="22">
        <v>138972</v>
      </c>
      <c r="X40" s="22">
        <v>812497</v>
      </c>
      <c r="Y40" s="22">
        <v>-673525</v>
      </c>
      <c r="Z40" s="23">
        <v>-82.895690691781027</v>
      </c>
      <c r="AA40" s="20">
        <v>650000</v>
      </c>
    </row>
    <row r="41" spans="1:27" x14ac:dyDescent="0.25">
      <c r="A41" s="19" t="s">
        <v>67</v>
      </c>
      <c r="B41" s="15" t="s">
        <v>32</v>
      </c>
      <c r="C41" s="20">
        <v>8829678</v>
      </c>
      <c r="D41" s="20">
        <v>0</v>
      </c>
      <c r="E41" s="21">
        <v>3768976</v>
      </c>
      <c r="F41" s="22">
        <v>3768976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2033821</v>
      </c>
      <c r="N41" s="22">
        <v>2033821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2033821</v>
      </c>
      <c r="X41" s="22">
        <v>2512656</v>
      </c>
      <c r="Y41" s="22">
        <v>-478835</v>
      </c>
      <c r="Z41" s="23">
        <v>-19.056926216720473</v>
      </c>
      <c r="AA41" s="20">
        <v>3768976</v>
      </c>
    </row>
    <row r="42" spans="1:27" x14ac:dyDescent="0.25">
      <c r="A42" s="19" t="s">
        <v>68</v>
      </c>
      <c r="B42" s="15" t="s">
        <v>32</v>
      </c>
      <c r="C42" s="20">
        <v>6213482</v>
      </c>
      <c r="D42" s="20">
        <v>0</v>
      </c>
      <c r="E42" s="21">
        <v>5577926</v>
      </c>
      <c r="F42" s="22">
        <v>6207926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3562501</v>
      </c>
      <c r="N42" s="22">
        <v>3562501</v>
      </c>
      <c r="O42" s="22">
        <v>0</v>
      </c>
      <c r="P42" s="22">
        <v>0</v>
      </c>
      <c r="Q42" s="22">
        <v>1756660</v>
      </c>
      <c r="R42" s="22">
        <v>1756660</v>
      </c>
      <c r="S42" s="22">
        <v>0</v>
      </c>
      <c r="T42" s="22">
        <v>0</v>
      </c>
      <c r="U42" s="22">
        <v>0</v>
      </c>
      <c r="V42" s="22">
        <v>0</v>
      </c>
      <c r="W42" s="22">
        <v>5319161</v>
      </c>
      <c r="X42" s="22">
        <v>3718616</v>
      </c>
      <c r="Y42" s="22">
        <v>1600545</v>
      </c>
      <c r="Z42" s="23">
        <v>43.041416483982218</v>
      </c>
      <c r="AA42" s="20">
        <v>6207926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1298240</v>
      </c>
      <c r="D44" s="20">
        <v>0</v>
      </c>
      <c r="E44" s="21">
        <v>2450000</v>
      </c>
      <c r="F44" s="22">
        <v>2150000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237039</v>
      </c>
      <c r="M44" s="22">
        <v>25408</v>
      </c>
      <c r="N44" s="22">
        <v>262447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262447</v>
      </c>
      <c r="X44" s="22">
        <v>1637495</v>
      </c>
      <c r="Y44" s="22">
        <v>-1375048</v>
      </c>
      <c r="Z44" s="23">
        <v>-83.972653351613289</v>
      </c>
      <c r="AA44" s="20">
        <v>2150000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2726067</v>
      </c>
      <c r="D47" s="20">
        <v>0</v>
      </c>
      <c r="E47" s="21">
        <v>2400000</v>
      </c>
      <c r="F47" s="22">
        <v>3128000</v>
      </c>
      <c r="G47" s="22">
        <v>24000</v>
      </c>
      <c r="H47" s="22">
        <v>24000</v>
      </c>
      <c r="I47" s="22">
        <v>203320</v>
      </c>
      <c r="J47" s="22">
        <v>251320</v>
      </c>
      <c r="K47" s="22">
        <v>109480</v>
      </c>
      <c r="L47" s="22">
        <v>383</v>
      </c>
      <c r="M47" s="22">
        <v>174386</v>
      </c>
      <c r="N47" s="22">
        <v>284249</v>
      </c>
      <c r="O47" s="22">
        <v>0</v>
      </c>
      <c r="P47" s="22">
        <v>246330</v>
      </c>
      <c r="Q47" s="22">
        <v>203320</v>
      </c>
      <c r="R47" s="22">
        <v>449650</v>
      </c>
      <c r="S47" s="22">
        <v>0</v>
      </c>
      <c r="T47" s="22">
        <v>0</v>
      </c>
      <c r="U47" s="22">
        <v>0</v>
      </c>
      <c r="V47" s="22">
        <v>0</v>
      </c>
      <c r="W47" s="22">
        <v>985219</v>
      </c>
      <c r="X47" s="22">
        <v>2107008</v>
      </c>
      <c r="Y47" s="22">
        <v>-1121789</v>
      </c>
      <c r="Z47" s="23">
        <v>-53.240851482291475</v>
      </c>
      <c r="AA47" s="20">
        <v>3128000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19077540</v>
      </c>
      <c r="D50" s="29">
        <f t="shared" ref="D50:Y50" si="1">SUM(D37:D49)</f>
        <v>0</v>
      </c>
      <c r="E50" s="30">
        <f t="shared" si="1"/>
        <v>15496902</v>
      </c>
      <c r="F50" s="31">
        <f t="shared" si="1"/>
        <v>15904902</v>
      </c>
      <c r="G50" s="31">
        <f t="shared" si="1"/>
        <v>24000</v>
      </c>
      <c r="H50" s="31">
        <f t="shared" si="1"/>
        <v>24000</v>
      </c>
      <c r="I50" s="31">
        <f t="shared" si="1"/>
        <v>203320</v>
      </c>
      <c r="J50" s="31">
        <f t="shared" si="1"/>
        <v>251320</v>
      </c>
      <c r="K50" s="31">
        <f t="shared" si="1"/>
        <v>109480</v>
      </c>
      <c r="L50" s="31">
        <f t="shared" si="1"/>
        <v>312242</v>
      </c>
      <c r="M50" s="31">
        <f t="shared" si="1"/>
        <v>5813768</v>
      </c>
      <c r="N50" s="31">
        <f t="shared" si="1"/>
        <v>6235490</v>
      </c>
      <c r="O50" s="31">
        <f t="shared" si="1"/>
        <v>0</v>
      </c>
      <c r="P50" s="31">
        <f t="shared" si="1"/>
        <v>246330</v>
      </c>
      <c r="Q50" s="31">
        <f t="shared" si="1"/>
        <v>2006480</v>
      </c>
      <c r="R50" s="31">
        <f t="shared" si="1"/>
        <v>2252810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8739620</v>
      </c>
      <c r="X50" s="31">
        <f t="shared" si="1"/>
        <v>10788272</v>
      </c>
      <c r="Y50" s="31">
        <f t="shared" si="1"/>
        <v>-2048652</v>
      </c>
      <c r="Z50" s="32">
        <f>+IF(X50&lt;&gt;0,+(Y50/X50)*100,0)</f>
        <v>-18.989621322117202</v>
      </c>
      <c r="AA50" s="29">
        <f>SUM(AA37:AA49)</f>
        <v>15904902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10154904</v>
      </c>
      <c r="D51" s="39">
        <f t="shared" si="2"/>
        <v>0</v>
      </c>
      <c r="E51" s="40">
        <f t="shared" si="2"/>
        <v>18525029</v>
      </c>
      <c r="F51" s="41">
        <f t="shared" si="2"/>
        <v>15978094</v>
      </c>
      <c r="G51" s="41">
        <f t="shared" si="2"/>
        <v>2721749</v>
      </c>
      <c r="H51" s="41">
        <f t="shared" si="2"/>
        <v>2381781</v>
      </c>
      <c r="I51" s="41">
        <f t="shared" si="2"/>
        <v>2090495</v>
      </c>
      <c r="J51" s="41">
        <f t="shared" si="2"/>
        <v>7194025</v>
      </c>
      <c r="K51" s="41">
        <f t="shared" si="2"/>
        <v>2065734</v>
      </c>
      <c r="L51" s="41">
        <f t="shared" si="2"/>
        <v>2011578</v>
      </c>
      <c r="M51" s="41">
        <f t="shared" si="2"/>
        <v>-3558688</v>
      </c>
      <c r="N51" s="41">
        <f t="shared" si="2"/>
        <v>518624</v>
      </c>
      <c r="O51" s="41">
        <f t="shared" si="2"/>
        <v>2415627</v>
      </c>
      <c r="P51" s="41">
        <f t="shared" si="2"/>
        <v>2142679</v>
      </c>
      <c r="Q51" s="41">
        <f t="shared" si="2"/>
        <v>116193</v>
      </c>
      <c r="R51" s="41">
        <f t="shared" si="2"/>
        <v>4674499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12387148</v>
      </c>
      <c r="X51" s="41">
        <f t="shared" si="2"/>
        <v>14193461</v>
      </c>
      <c r="Y51" s="41">
        <f t="shared" si="2"/>
        <v>-1806313</v>
      </c>
      <c r="Z51" s="42">
        <f>+IF(X51&lt;&gt;0,+(Y51/X51)*100,0)</f>
        <v>-12.726374490337486</v>
      </c>
      <c r="AA51" s="39">
        <f>+AA35-AA50</f>
        <v>15978094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10154904</v>
      </c>
      <c r="D54" s="48">
        <f t="shared" si="3"/>
        <v>0</v>
      </c>
      <c r="E54" s="49">
        <f t="shared" si="3"/>
        <v>18525029</v>
      </c>
      <c r="F54" s="50">
        <f t="shared" si="3"/>
        <v>15978094</v>
      </c>
      <c r="G54" s="50">
        <f t="shared" si="3"/>
        <v>2721749</v>
      </c>
      <c r="H54" s="50">
        <f t="shared" si="3"/>
        <v>2381781</v>
      </c>
      <c r="I54" s="50">
        <f t="shared" si="3"/>
        <v>2090495</v>
      </c>
      <c r="J54" s="50">
        <f t="shared" si="3"/>
        <v>7194025</v>
      </c>
      <c r="K54" s="50">
        <f t="shared" si="3"/>
        <v>2065734</v>
      </c>
      <c r="L54" s="50">
        <f t="shared" si="3"/>
        <v>2011578</v>
      </c>
      <c r="M54" s="50">
        <f t="shared" si="3"/>
        <v>-3558688</v>
      </c>
      <c r="N54" s="50">
        <f t="shared" si="3"/>
        <v>518624</v>
      </c>
      <c r="O54" s="50">
        <f t="shared" si="3"/>
        <v>2415627</v>
      </c>
      <c r="P54" s="50">
        <f t="shared" si="3"/>
        <v>2142679</v>
      </c>
      <c r="Q54" s="50">
        <f t="shared" si="3"/>
        <v>116193</v>
      </c>
      <c r="R54" s="50">
        <f t="shared" si="3"/>
        <v>4674499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12387148</v>
      </c>
      <c r="X54" s="50">
        <f t="shared" si="3"/>
        <v>14193461</v>
      </c>
      <c r="Y54" s="50">
        <f t="shared" si="3"/>
        <v>-1806313</v>
      </c>
      <c r="Z54" s="51">
        <f>+IF(X54&lt;&gt;0,+(Y54/X54)*100,0)</f>
        <v>-12.726374490337486</v>
      </c>
      <c r="AA54" s="48">
        <f>SUM(AA51:AA53)</f>
        <v>15978094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10154904</v>
      </c>
      <c r="D56" s="54">
        <f>+D54-D55</f>
        <v>0</v>
      </c>
      <c r="E56" s="55">
        <f t="shared" si="4"/>
        <v>18525029</v>
      </c>
      <c r="F56" s="56">
        <f t="shared" si="4"/>
        <v>15978094</v>
      </c>
      <c r="G56" s="56">
        <f t="shared" si="4"/>
        <v>2721749</v>
      </c>
      <c r="H56" s="56">
        <f t="shared" si="4"/>
        <v>2381781</v>
      </c>
      <c r="I56" s="56">
        <f t="shared" si="4"/>
        <v>2090495</v>
      </c>
      <c r="J56" s="56">
        <f t="shared" si="4"/>
        <v>7194025</v>
      </c>
      <c r="K56" s="56">
        <f t="shared" si="4"/>
        <v>2065734</v>
      </c>
      <c r="L56" s="56">
        <f t="shared" si="4"/>
        <v>2011578</v>
      </c>
      <c r="M56" s="56">
        <f t="shared" si="4"/>
        <v>-3558688</v>
      </c>
      <c r="N56" s="56">
        <f t="shared" si="4"/>
        <v>518624</v>
      </c>
      <c r="O56" s="56">
        <f t="shared" si="4"/>
        <v>2415627</v>
      </c>
      <c r="P56" s="56">
        <f t="shared" si="4"/>
        <v>2142679</v>
      </c>
      <c r="Q56" s="56">
        <f t="shared" si="4"/>
        <v>116193</v>
      </c>
      <c r="R56" s="56">
        <f t="shared" si="4"/>
        <v>4674499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12387148</v>
      </c>
      <c r="X56" s="56">
        <f t="shared" si="4"/>
        <v>14193461</v>
      </c>
      <c r="Y56" s="56">
        <f t="shared" si="4"/>
        <v>-1806313</v>
      </c>
      <c r="Z56" s="57">
        <f>+IF(X56&lt;&gt;0,+(Y56/X56)*100,0)</f>
        <v>-12.726374490337486</v>
      </c>
      <c r="AA56" s="54">
        <f>+AA54-AA55</f>
        <v>15978094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10154904</v>
      </c>
      <c r="D59" s="48">
        <f>SUM(D56:D58)</f>
        <v>0</v>
      </c>
      <c r="E59" s="49">
        <f t="shared" si="5"/>
        <v>18525029</v>
      </c>
      <c r="F59" s="50">
        <f t="shared" si="5"/>
        <v>15978094</v>
      </c>
      <c r="G59" s="50">
        <f t="shared" si="5"/>
        <v>2721749</v>
      </c>
      <c r="H59" s="50">
        <f t="shared" si="5"/>
        <v>2381781</v>
      </c>
      <c r="I59" s="50">
        <f t="shared" si="5"/>
        <v>2090495</v>
      </c>
      <c r="J59" s="50">
        <f t="shared" si="5"/>
        <v>7194025</v>
      </c>
      <c r="K59" s="50">
        <f t="shared" si="5"/>
        <v>2065734</v>
      </c>
      <c r="L59" s="50">
        <f t="shared" si="5"/>
        <v>2011578</v>
      </c>
      <c r="M59" s="50">
        <f t="shared" si="5"/>
        <v>-3558688</v>
      </c>
      <c r="N59" s="50">
        <f t="shared" si="5"/>
        <v>518624</v>
      </c>
      <c r="O59" s="50">
        <f t="shared" si="5"/>
        <v>2415627</v>
      </c>
      <c r="P59" s="50">
        <f t="shared" si="5"/>
        <v>2142679</v>
      </c>
      <c r="Q59" s="50">
        <f t="shared" si="5"/>
        <v>116193</v>
      </c>
      <c r="R59" s="50">
        <f t="shared" si="5"/>
        <v>4674499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12387148</v>
      </c>
      <c r="X59" s="50">
        <f t="shared" si="5"/>
        <v>14193461</v>
      </c>
      <c r="Y59" s="50">
        <f t="shared" si="5"/>
        <v>-1806313</v>
      </c>
      <c r="Z59" s="51">
        <f>+IF(X59&lt;&gt;0,+(Y59/X59)*100,0)</f>
        <v>-12.726374490337486</v>
      </c>
      <c r="AA59" s="48">
        <f>SUM(AA56:AA58)</f>
        <v>15978094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10154904</v>
      </c>
      <c r="D62" s="65">
        <f>SUM(D59:D61)</f>
        <v>0</v>
      </c>
      <c r="E62" s="66">
        <f t="shared" si="6"/>
        <v>18525029</v>
      </c>
      <c r="F62" s="67">
        <f t="shared" si="6"/>
        <v>15978094</v>
      </c>
      <c r="G62" s="67">
        <f t="shared" si="6"/>
        <v>2721749</v>
      </c>
      <c r="H62" s="67">
        <f t="shared" si="6"/>
        <v>2381781</v>
      </c>
      <c r="I62" s="67">
        <f t="shared" si="6"/>
        <v>2090495</v>
      </c>
      <c r="J62" s="67">
        <f t="shared" si="6"/>
        <v>7194025</v>
      </c>
      <c r="K62" s="67">
        <f t="shared" si="6"/>
        <v>2065734</v>
      </c>
      <c r="L62" s="67">
        <f t="shared" si="6"/>
        <v>2011578</v>
      </c>
      <c r="M62" s="67">
        <f t="shared" si="6"/>
        <v>-3558688</v>
      </c>
      <c r="N62" s="67">
        <f t="shared" si="6"/>
        <v>518624</v>
      </c>
      <c r="O62" s="67">
        <f t="shared" si="6"/>
        <v>2415627</v>
      </c>
      <c r="P62" s="67">
        <f t="shared" si="6"/>
        <v>2142679</v>
      </c>
      <c r="Q62" s="67">
        <f t="shared" si="6"/>
        <v>116193</v>
      </c>
      <c r="R62" s="67">
        <f t="shared" si="6"/>
        <v>4674499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12387148</v>
      </c>
      <c r="X62" s="67">
        <f t="shared" si="6"/>
        <v>14193461</v>
      </c>
      <c r="Y62" s="67">
        <f t="shared" si="6"/>
        <v>-1806313</v>
      </c>
      <c r="Z62" s="68">
        <f>+IF(X62&lt;&gt;0,+(Y62/X62)*100,0)</f>
        <v>-12.726374490337486</v>
      </c>
      <c r="AA62" s="65">
        <f>SUM(AA59:AA61)</f>
        <v>15978094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16124</v>
      </c>
      <c r="D6" s="20">
        <v>0</v>
      </c>
      <c r="E6" s="21">
        <v>30386</v>
      </c>
      <c r="F6" s="22">
        <v>30386</v>
      </c>
      <c r="G6" s="22">
        <v>7360</v>
      </c>
      <c r="H6" s="22">
        <v>2163</v>
      </c>
      <c r="I6" s="22">
        <v>-789</v>
      </c>
      <c r="J6" s="22">
        <v>8734</v>
      </c>
      <c r="K6" s="22">
        <v>1224</v>
      </c>
      <c r="L6" s="22">
        <v>4419</v>
      </c>
      <c r="M6" s="22">
        <v>1082</v>
      </c>
      <c r="N6" s="22">
        <v>6725</v>
      </c>
      <c r="O6" s="22">
        <v>1081</v>
      </c>
      <c r="P6" s="22">
        <v>11061</v>
      </c>
      <c r="Q6" s="22">
        <v>2307</v>
      </c>
      <c r="R6" s="22">
        <v>14449</v>
      </c>
      <c r="S6" s="22">
        <v>0</v>
      </c>
      <c r="T6" s="22">
        <v>0</v>
      </c>
      <c r="U6" s="22">
        <v>0</v>
      </c>
      <c r="V6" s="22">
        <v>0</v>
      </c>
      <c r="W6" s="22">
        <v>29908</v>
      </c>
      <c r="X6" s="22">
        <v>22788</v>
      </c>
      <c r="Y6" s="22">
        <v>7120</v>
      </c>
      <c r="Z6" s="23">
        <v>31.24451465683693</v>
      </c>
      <c r="AA6" s="20">
        <v>30386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18783917</v>
      </c>
      <c r="D8" s="20">
        <v>0</v>
      </c>
      <c r="E8" s="21">
        <v>27846149</v>
      </c>
      <c r="F8" s="22">
        <v>27827729</v>
      </c>
      <c r="G8" s="22">
        <v>1636929</v>
      </c>
      <c r="H8" s="22">
        <v>1507181</v>
      </c>
      <c r="I8" s="22">
        <v>1469375</v>
      </c>
      <c r="J8" s="22">
        <v>4613485</v>
      </c>
      <c r="K8" s="22">
        <v>1842797</v>
      </c>
      <c r="L8" s="22">
        <v>1672831</v>
      </c>
      <c r="M8" s="22">
        <v>1535303</v>
      </c>
      <c r="N8" s="22">
        <v>5050931</v>
      </c>
      <c r="O8" s="22">
        <v>1533395</v>
      </c>
      <c r="P8" s="22">
        <v>1761376</v>
      </c>
      <c r="Q8" s="22">
        <v>1635940</v>
      </c>
      <c r="R8" s="22">
        <v>4930711</v>
      </c>
      <c r="S8" s="22">
        <v>0</v>
      </c>
      <c r="T8" s="22">
        <v>0</v>
      </c>
      <c r="U8" s="22">
        <v>0</v>
      </c>
      <c r="V8" s="22">
        <v>0</v>
      </c>
      <c r="W8" s="22">
        <v>14595127</v>
      </c>
      <c r="X8" s="22">
        <v>20877240</v>
      </c>
      <c r="Y8" s="22">
        <v>-6282113</v>
      </c>
      <c r="Z8" s="23">
        <v>-30.090725593996144</v>
      </c>
      <c r="AA8" s="20">
        <v>27827729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6885</v>
      </c>
      <c r="D10" s="20">
        <v>0</v>
      </c>
      <c r="E10" s="21">
        <v>12317</v>
      </c>
      <c r="F10" s="22">
        <v>12317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9234</v>
      </c>
      <c r="Y10" s="22">
        <v>-9234</v>
      </c>
      <c r="Z10" s="23">
        <v>-100</v>
      </c>
      <c r="AA10" s="20">
        <v>12317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5749259</v>
      </c>
      <c r="D13" s="20">
        <v>0</v>
      </c>
      <c r="E13" s="21">
        <v>5949045</v>
      </c>
      <c r="F13" s="22">
        <v>5949045</v>
      </c>
      <c r="G13" s="22">
        <v>504258</v>
      </c>
      <c r="H13" s="22">
        <v>505597</v>
      </c>
      <c r="I13" s="22">
        <v>506649</v>
      </c>
      <c r="J13" s="22">
        <v>1516504</v>
      </c>
      <c r="K13" s="22">
        <v>507937</v>
      </c>
      <c r="L13" s="22">
        <v>514511</v>
      </c>
      <c r="M13" s="22">
        <v>516085</v>
      </c>
      <c r="N13" s="22">
        <v>1538533</v>
      </c>
      <c r="O13" s="22">
        <v>515139</v>
      </c>
      <c r="P13" s="22">
        <v>513780</v>
      </c>
      <c r="Q13" s="22">
        <v>516666</v>
      </c>
      <c r="R13" s="22">
        <v>1545585</v>
      </c>
      <c r="S13" s="22">
        <v>0</v>
      </c>
      <c r="T13" s="22">
        <v>0</v>
      </c>
      <c r="U13" s="22">
        <v>0</v>
      </c>
      <c r="V13" s="22">
        <v>0</v>
      </c>
      <c r="W13" s="22">
        <v>4600622</v>
      </c>
      <c r="X13" s="22">
        <v>4461786</v>
      </c>
      <c r="Y13" s="22">
        <v>138836</v>
      </c>
      <c r="Z13" s="23">
        <v>3.1116687353449941</v>
      </c>
      <c r="AA13" s="20">
        <v>5949045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24556185</v>
      </c>
      <c r="D35" s="29">
        <f t="shared" ref="D35:Y35" si="0">SUM(D6:D34)</f>
        <v>0</v>
      </c>
      <c r="E35" s="30">
        <f t="shared" si="0"/>
        <v>33837897</v>
      </c>
      <c r="F35" s="31">
        <f t="shared" si="0"/>
        <v>33819477</v>
      </c>
      <c r="G35" s="31">
        <f t="shared" si="0"/>
        <v>2148547</v>
      </c>
      <c r="H35" s="31">
        <f t="shared" si="0"/>
        <v>2014941</v>
      </c>
      <c r="I35" s="31">
        <f t="shared" si="0"/>
        <v>1975235</v>
      </c>
      <c r="J35" s="31">
        <f t="shared" si="0"/>
        <v>6138723</v>
      </c>
      <c r="K35" s="31">
        <f t="shared" si="0"/>
        <v>2351958</v>
      </c>
      <c r="L35" s="31">
        <f t="shared" si="0"/>
        <v>2191761</v>
      </c>
      <c r="M35" s="31">
        <f t="shared" si="0"/>
        <v>2052470</v>
      </c>
      <c r="N35" s="31">
        <f t="shared" si="0"/>
        <v>6596189</v>
      </c>
      <c r="O35" s="31">
        <f t="shared" si="0"/>
        <v>2049615</v>
      </c>
      <c r="P35" s="31">
        <f t="shared" si="0"/>
        <v>2286217</v>
      </c>
      <c r="Q35" s="31">
        <f t="shared" si="0"/>
        <v>2154913</v>
      </c>
      <c r="R35" s="31">
        <f t="shared" si="0"/>
        <v>6490745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19225657</v>
      </c>
      <c r="X35" s="31">
        <f t="shared" si="0"/>
        <v>25371048</v>
      </c>
      <c r="Y35" s="31">
        <f t="shared" si="0"/>
        <v>-6145391</v>
      </c>
      <c r="Z35" s="32">
        <f>+IF(X35&lt;&gt;0,+(Y35/X35)*100,0)</f>
        <v>-24.222062092192644</v>
      </c>
      <c r="AA35" s="29">
        <f>SUM(AA6:AA34)</f>
        <v>33819477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8798541</v>
      </c>
      <c r="D37" s="20">
        <v>0</v>
      </c>
      <c r="E37" s="21">
        <v>9139416</v>
      </c>
      <c r="F37" s="22">
        <v>11619490</v>
      </c>
      <c r="G37" s="22">
        <v>770747</v>
      </c>
      <c r="H37" s="22">
        <v>1278398</v>
      </c>
      <c r="I37" s="22">
        <v>645500</v>
      </c>
      <c r="J37" s="22">
        <v>2694645</v>
      </c>
      <c r="K37" s="22">
        <v>791236</v>
      </c>
      <c r="L37" s="22">
        <v>958556</v>
      </c>
      <c r="M37" s="22">
        <v>1029555</v>
      </c>
      <c r="N37" s="22">
        <v>2779347</v>
      </c>
      <c r="O37" s="22">
        <v>1029555</v>
      </c>
      <c r="P37" s="22">
        <v>797603</v>
      </c>
      <c r="Q37" s="22">
        <v>846295</v>
      </c>
      <c r="R37" s="22">
        <v>2673453</v>
      </c>
      <c r="S37" s="22">
        <v>0</v>
      </c>
      <c r="T37" s="22">
        <v>0</v>
      </c>
      <c r="U37" s="22">
        <v>0</v>
      </c>
      <c r="V37" s="22">
        <v>0</v>
      </c>
      <c r="W37" s="22">
        <v>8147445</v>
      </c>
      <c r="X37" s="22">
        <v>7843316</v>
      </c>
      <c r="Y37" s="22">
        <v>304129</v>
      </c>
      <c r="Z37" s="23">
        <v>3.877556380490089</v>
      </c>
      <c r="AA37" s="20">
        <v>11619490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209610</v>
      </c>
      <c r="D40" s="20">
        <v>0</v>
      </c>
      <c r="E40" s="21">
        <v>1369771</v>
      </c>
      <c r="F40" s="22">
        <v>1069771</v>
      </c>
      <c r="G40" s="22">
        <v>5658</v>
      </c>
      <c r="H40" s="22">
        <v>0</v>
      </c>
      <c r="I40" s="22">
        <v>0</v>
      </c>
      <c r="J40" s="22">
        <v>5658</v>
      </c>
      <c r="K40" s="22">
        <v>0</v>
      </c>
      <c r="L40" s="22">
        <v>7148</v>
      </c>
      <c r="M40" s="22">
        <v>0</v>
      </c>
      <c r="N40" s="22">
        <v>7148</v>
      </c>
      <c r="O40" s="22">
        <v>1906</v>
      </c>
      <c r="P40" s="22">
        <v>48112</v>
      </c>
      <c r="Q40" s="22">
        <v>421473</v>
      </c>
      <c r="R40" s="22">
        <v>471491</v>
      </c>
      <c r="S40" s="22">
        <v>0</v>
      </c>
      <c r="T40" s="22">
        <v>0</v>
      </c>
      <c r="U40" s="22">
        <v>0</v>
      </c>
      <c r="V40" s="22">
        <v>0</v>
      </c>
      <c r="W40" s="22">
        <v>484297</v>
      </c>
      <c r="X40" s="22">
        <v>907332</v>
      </c>
      <c r="Y40" s="22">
        <v>-423035</v>
      </c>
      <c r="Z40" s="23">
        <v>-46.624058227859258</v>
      </c>
      <c r="AA40" s="20">
        <v>1069771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4622489</v>
      </c>
      <c r="D42" s="20">
        <v>0</v>
      </c>
      <c r="E42" s="21">
        <v>1769100</v>
      </c>
      <c r="F42" s="22">
        <v>3476051</v>
      </c>
      <c r="G42" s="22">
        <v>1979015</v>
      </c>
      <c r="H42" s="22">
        <v>1911260</v>
      </c>
      <c r="I42" s="22">
        <v>1640979</v>
      </c>
      <c r="J42" s="22">
        <v>5531254</v>
      </c>
      <c r="K42" s="22">
        <v>1693687</v>
      </c>
      <c r="L42" s="22">
        <v>1639057</v>
      </c>
      <c r="M42" s="22">
        <v>1685258</v>
      </c>
      <c r="N42" s="22">
        <v>5018002</v>
      </c>
      <c r="O42" s="22">
        <v>-8521565</v>
      </c>
      <c r="P42" s="22">
        <v>0</v>
      </c>
      <c r="Q42" s="22">
        <v>580567</v>
      </c>
      <c r="R42" s="22">
        <v>-7940998</v>
      </c>
      <c r="S42" s="22">
        <v>0</v>
      </c>
      <c r="T42" s="22">
        <v>0</v>
      </c>
      <c r="U42" s="22">
        <v>0</v>
      </c>
      <c r="V42" s="22">
        <v>0</v>
      </c>
      <c r="W42" s="22">
        <v>2608258</v>
      </c>
      <c r="X42" s="22">
        <v>2009601</v>
      </c>
      <c r="Y42" s="22">
        <v>598657</v>
      </c>
      <c r="Z42" s="23">
        <v>29.789843854576109</v>
      </c>
      <c r="AA42" s="20">
        <v>3476051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1440264</v>
      </c>
      <c r="D44" s="20">
        <v>0</v>
      </c>
      <c r="E44" s="21">
        <v>2945904</v>
      </c>
      <c r="F44" s="22">
        <v>1928714</v>
      </c>
      <c r="G44" s="22">
        <v>0</v>
      </c>
      <c r="H44" s="22">
        <v>0</v>
      </c>
      <c r="I44" s="22">
        <v>0</v>
      </c>
      <c r="J44" s="22">
        <v>0</v>
      </c>
      <c r="K44" s="22">
        <v>148348</v>
      </c>
      <c r="L44" s="22">
        <v>0</v>
      </c>
      <c r="M44" s="22">
        <v>0</v>
      </c>
      <c r="N44" s="22">
        <v>148348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148348</v>
      </c>
      <c r="X44" s="22">
        <v>1802552</v>
      </c>
      <c r="Y44" s="22">
        <v>-1654204</v>
      </c>
      <c r="Z44" s="23">
        <v>-91.770112595919556</v>
      </c>
      <c r="AA44" s="20">
        <v>1928714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7153012</v>
      </c>
      <c r="D46" s="20">
        <v>0</v>
      </c>
      <c r="E46" s="21">
        <v>2378937</v>
      </c>
      <c r="F46" s="22">
        <v>2815045</v>
      </c>
      <c r="G46" s="22">
        <v>293320</v>
      </c>
      <c r="H46" s="22">
        <v>255496</v>
      </c>
      <c r="I46" s="22">
        <v>283544</v>
      </c>
      <c r="J46" s="22">
        <v>832360</v>
      </c>
      <c r="K46" s="22">
        <v>648558</v>
      </c>
      <c r="L46" s="22">
        <v>130835</v>
      </c>
      <c r="M46" s="22">
        <v>488303</v>
      </c>
      <c r="N46" s="22">
        <v>1267696</v>
      </c>
      <c r="O46" s="22">
        <v>41453</v>
      </c>
      <c r="P46" s="22">
        <v>3635</v>
      </c>
      <c r="Q46" s="22">
        <v>45619</v>
      </c>
      <c r="R46" s="22">
        <v>90707</v>
      </c>
      <c r="S46" s="22">
        <v>0</v>
      </c>
      <c r="T46" s="22">
        <v>0</v>
      </c>
      <c r="U46" s="22">
        <v>0</v>
      </c>
      <c r="V46" s="22">
        <v>0</v>
      </c>
      <c r="W46" s="22">
        <v>2190763</v>
      </c>
      <c r="X46" s="22">
        <v>1957193</v>
      </c>
      <c r="Y46" s="22">
        <v>233570</v>
      </c>
      <c r="Z46" s="23">
        <v>11.933927824184941</v>
      </c>
      <c r="AA46" s="20">
        <v>2815045</v>
      </c>
    </row>
    <row r="47" spans="1:27" x14ac:dyDescent="0.25">
      <c r="A47" s="19" t="s">
        <v>73</v>
      </c>
      <c r="B47" s="15" t="s">
        <v>32</v>
      </c>
      <c r="C47" s="20">
        <v>513346</v>
      </c>
      <c r="D47" s="20">
        <v>0</v>
      </c>
      <c r="E47" s="21">
        <v>1014672</v>
      </c>
      <c r="F47" s="22">
        <v>271837</v>
      </c>
      <c r="G47" s="22">
        <v>5881</v>
      </c>
      <c r="H47" s="22">
        <v>9237</v>
      </c>
      <c r="I47" s="22">
        <v>8015</v>
      </c>
      <c r="J47" s="22">
        <v>23133</v>
      </c>
      <c r="K47" s="22">
        <v>7395</v>
      </c>
      <c r="L47" s="22">
        <v>12365</v>
      </c>
      <c r="M47" s="22">
        <v>8840</v>
      </c>
      <c r="N47" s="22">
        <v>28600</v>
      </c>
      <c r="O47" s="22">
        <v>8840</v>
      </c>
      <c r="P47" s="22">
        <v>6470</v>
      </c>
      <c r="Q47" s="22">
        <v>7013</v>
      </c>
      <c r="R47" s="22">
        <v>22323</v>
      </c>
      <c r="S47" s="22">
        <v>0</v>
      </c>
      <c r="T47" s="22">
        <v>0</v>
      </c>
      <c r="U47" s="22">
        <v>0</v>
      </c>
      <c r="V47" s="22">
        <v>0</v>
      </c>
      <c r="W47" s="22">
        <v>74056</v>
      </c>
      <c r="X47" s="22">
        <v>463870</v>
      </c>
      <c r="Y47" s="22">
        <v>-389814</v>
      </c>
      <c r="Z47" s="23">
        <v>-84.035182270894865</v>
      </c>
      <c r="AA47" s="20">
        <v>271837</v>
      </c>
    </row>
    <row r="48" spans="1:27" x14ac:dyDescent="0.25">
      <c r="A48" s="19" t="s">
        <v>74</v>
      </c>
      <c r="B48" s="15" t="s">
        <v>32</v>
      </c>
      <c r="C48" s="20">
        <v>436997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23174259</v>
      </c>
      <c r="D50" s="29">
        <f t="shared" ref="D50:Y50" si="1">SUM(D37:D49)</f>
        <v>0</v>
      </c>
      <c r="E50" s="30">
        <f t="shared" si="1"/>
        <v>18617800</v>
      </c>
      <c r="F50" s="31">
        <f t="shared" si="1"/>
        <v>21180908</v>
      </c>
      <c r="G50" s="31">
        <f t="shared" si="1"/>
        <v>3054621</v>
      </c>
      <c r="H50" s="31">
        <f t="shared" si="1"/>
        <v>3454391</v>
      </c>
      <c r="I50" s="31">
        <f t="shared" si="1"/>
        <v>2578038</v>
      </c>
      <c r="J50" s="31">
        <f t="shared" si="1"/>
        <v>9087050</v>
      </c>
      <c r="K50" s="31">
        <f t="shared" si="1"/>
        <v>3289224</v>
      </c>
      <c r="L50" s="31">
        <f t="shared" si="1"/>
        <v>2747961</v>
      </c>
      <c r="M50" s="31">
        <f t="shared" si="1"/>
        <v>3211956</v>
      </c>
      <c r="N50" s="31">
        <f t="shared" si="1"/>
        <v>9249141</v>
      </c>
      <c r="O50" s="31">
        <f t="shared" si="1"/>
        <v>-7439811</v>
      </c>
      <c r="P50" s="31">
        <f t="shared" si="1"/>
        <v>855820</v>
      </c>
      <c r="Q50" s="31">
        <f t="shared" si="1"/>
        <v>1900967</v>
      </c>
      <c r="R50" s="31">
        <f t="shared" si="1"/>
        <v>-4683024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13653167</v>
      </c>
      <c r="X50" s="31">
        <f t="shared" si="1"/>
        <v>14983864</v>
      </c>
      <c r="Y50" s="31">
        <f t="shared" si="1"/>
        <v>-1330697</v>
      </c>
      <c r="Z50" s="32">
        <f>+IF(X50&lt;&gt;0,+(Y50/X50)*100,0)</f>
        <v>-8.8808667777550578</v>
      </c>
      <c r="AA50" s="29">
        <f>SUM(AA37:AA49)</f>
        <v>21180908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1381926</v>
      </c>
      <c r="D51" s="39">
        <f t="shared" si="2"/>
        <v>0</v>
      </c>
      <c r="E51" s="40">
        <f t="shared" si="2"/>
        <v>15220097</v>
      </c>
      <c r="F51" s="41">
        <f t="shared" si="2"/>
        <v>12638569</v>
      </c>
      <c r="G51" s="41">
        <f t="shared" si="2"/>
        <v>-906074</v>
      </c>
      <c r="H51" s="41">
        <f t="shared" si="2"/>
        <v>-1439450</v>
      </c>
      <c r="I51" s="41">
        <f t="shared" si="2"/>
        <v>-602803</v>
      </c>
      <c r="J51" s="41">
        <f t="shared" si="2"/>
        <v>-2948327</v>
      </c>
      <c r="K51" s="41">
        <f t="shared" si="2"/>
        <v>-937266</v>
      </c>
      <c r="L51" s="41">
        <f t="shared" si="2"/>
        <v>-556200</v>
      </c>
      <c r="M51" s="41">
        <f t="shared" si="2"/>
        <v>-1159486</v>
      </c>
      <c r="N51" s="41">
        <f t="shared" si="2"/>
        <v>-2652952</v>
      </c>
      <c r="O51" s="41">
        <f t="shared" si="2"/>
        <v>9489426</v>
      </c>
      <c r="P51" s="41">
        <f t="shared" si="2"/>
        <v>1430397</v>
      </c>
      <c r="Q51" s="41">
        <f t="shared" si="2"/>
        <v>253946</v>
      </c>
      <c r="R51" s="41">
        <f t="shared" si="2"/>
        <v>11173769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5572490</v>
      </c>
      <c r="X51" s="41">
        <f t="shared" si="2"/>
        <v>10387184</v>
      </c>
      <c r="Y51" s="41">
        <f t="shared" si="2"/>
        <v>-4814694</v>
      </c>
      <c r="Z51" s="42">
        <f>+IF(X51&lt;&gt;0,+(Y51/X51)*100,0)</f>
        <v>-46.352254855598979</v>
      </c>
      <c r="AA51" s="39">
        <f>+AA35-AA50</f>
        <v>12638569</v>
      </c>
    </row>
    <row r="52" spans="1:27" x14ac:dyDescent="0.25">
      <c r="A52" s="43" t="s">
        <v>78</v>
      </c>
      <c r="B52" s="15" t="s">
        <v>32</v>
      </c>
      <c r="C52" s="20">
        <v>19229145</v>
      </c>
      <c r="D52" s="20">
        <v>0</v>
      </c>
      <c r="E52" s="21">
        <v>0</v>
      </c>
      <c r="F52" s="22">
        <v>31000000</v>
      </c>
      <c r="G52" s="22">
        <v>3823140</v>
      </c>
      <c r="H52" s="22">
        <v>1161553</v>
      </c>
      <c r="I52" s="22">
        <v>0</v>
      </c>
      <c r="J52" s="22">
        <v>4984693</v>
      </c>
      <c r="K52" s="22">
        <v>0</v>
      </c>
      <c r="L52" s="22">
        <v>8001533</v>
      </c>
      <c r="M52" s="22">
        <v>6586587</v>
      </c>
      <c r="N52" s="22">
        <v>14588120</v>
      </c>
      <c r="O52" s="22">
        <v>2310802</v>
      </c>
      <c r="P52" s="22">
        <v>2880387</v>
      </c>
      <c r="Q52" s="22">
        <v>1991007</v>
      </c>
      <c r="R52" s="22">
        <v>7182196</v>
      </c>
      <c r="S52" s="22">
        <v>0</v>
      </c>
      <c r="T52" s="22">
        <v>0</v>
      </c>
      <c r="U52" s="22">
        <v>0</v>
      </c>
      <c r="V52" s="22">
        <v>0</v>
      </c>
      <c r="W52" s="22">
        <v>26755009</v>
      </c>
      <c r="X52" s="22">
        <v>12400000</v>
      </c>
      <c r="Y52" s="22">
        <v>14355009</v>
      </c>
      <c r="Z52" s="23">
        <v>115.76620161290323</v>
      </c>
      <c r="AA52" s="20">
        <v>31000000</v>
      </c>
    </row>
    <row r="53" spans="1:27" x14ac:dyDescent="0.25">
      <c r="A53" s="43" t="s">
        <v>79</v>
      </c>
      <c r="B53" s="15" t="s">
        <v>32</v>
      </c>
      <c r="C53" s="44">
        <v>4440500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25051571</v>
      </c>
      <c r="D54" s="48">
        <f t="shared" si="3"/>
        <v>0</v>
      </c>
      <c r="E54" s="49">
        <f t="shared" si="3"/>
        <v>15220097</v>
      </c>
      <c r="F54" s="50">
        <f t="shared" si="3"/>
        <v>43638569</v>
      </c>
      <c r="G54" s="50">
        <f t="shared" si="3"/>
        <v>2917066</v>
      </c>
      <c r="H54" s="50">
        <f t="shared" si="3"/>
        <v>-277897</v>
      </c>
      <c r="I54" s="50">
        <f t="shared" si="3"/>
        <v>-602803</v>
      </c>
      <c r="J54" s="50">
        <f t="shared" si="3"/>
        <v>2036366</v>
      </c>
      <c r="K54" s="50">
        <f t="shared" si="3"/>
        <v>-937266</v>
      </c>
      <c r="L54" s="50">
        <f t="shared" si="3"/>
        <v>7445333</v>
      </c>
      <c r="M54" s="50">
        <f t="shared" si="3"/>
        <v>5427101</v>
      </c>
      <c r="N54" s="50">
        <f t="shared" si="3"/>
        <v>11935168</v>
      </c>
      <c r="O54" s="50">
        <f t="shared" si="3"/>
        <v>11800228</v>
      </c>
      <c r="P54" s="50">
        <f t="shared" si="3"/>
        <v>4310784</v>
      </c>
      <c r="Q54" s="50">
        <f t="shared" si="3"/>
        <v>2244953</v>
      </c>
      <c r="R54" s="50">
        <f t="shared" si="3"/>
        <v>18355965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32327499</v>
      </c>
      <c r="X54" s="50">
        <f t="shared" si="3"/>
        <v>22787184</v>
      </c>
      <c r="Y54" s="50">
        <f t="shared" si="3"/>
        <v>9540315</v>
      </c>
      <c r="Z54" s="51">
        <f>+IF(X54&lt;&gt;0,+(Y54/X54)*100,0)</f>
        <v>41.867020514689308</v>
      </c>
      <c r="AA54" s="48">
        <f>SUM(AA51:AA53)</f>
        <v>43638569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25051571</v>
      </c>
      <c r="D56" s="54">
        <f>+D54-D55</f>
        <v>0</v>
      </c>
      <c r="E56" s="55">
        <f t="shared" si="4"/>
        <v>15220097</v>
      </c>
      <c r="F56" s="56">
        <f t="shared" si="4"/>
        <v>43638569</v>
      </c>
      <c r="G56" s="56">
        <f t="shared" si="4"/>
        <v>2917066</v>
      </c>
      <c r="H56" s="56">
        <f t="shared" si="4"/>
        <v>-277897</v>
      </c>
      <c r="I56" s="56">
        <f t="shared" si="4"/>
        <v>-602803</v>
      </c>
      <c r="J56" s="56">
        <f t="shared" si="4"/>
        <v>2036366</v>
      </c>
      <c r="K56" s="56">
        <f t="shared" si="4"/>
        <v>-937266</v>
      </c>
      <c r="L56" s="56">
        <f t="shared" si="4"/>
        <v>7445333</v>
      </c>
      <c r="M56" s="56">
        <f t="shared" si="4"/>
        <v>5427101</v>
      </c>
      <c r="N56" s="56">
        <f t="shared" si="4"/>
        <v>11935168</v>
      </c>
      <c r="O56" s="56">
        <f t="shared" si="4"/>
        <v>11800228</v>
      </c>
      <c r="P56" s="56">
        <f t="shared" si="4"/>
        <v>4310784</v>
      </c>
      <c r="Q56" s="56">
        <f t="shared" si="4"/>
        <v>2244953</v>
      </c>
      <c r="R56" s="56">
        <f t="shared" si="4"/>
        <v>18355965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32327499</v>
      </c>
      <c r="X56" s="56">
        <f t="shared" si="4"/>
        <v>22787184</v>
      </c>
      <c r="Y56" s="56">
        <f t="shared" si="4"/>
        <v>9540315</v>
      </c>
      <c r="Z56" s="57">
        <f>+IF(X56&lt;&gt;0,+(Y56/X56)*100,0)</f>
        <v>41.867020514689308</v>
      </c>
      <c r="AA56" s="54">
        <f>+AA54-AA55</f>
        <v>43638569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25051571</v>
      </c>
      <c r="D59" s="48">
        <f>SUM(D56:D58)</f>
        <v>0</v>
      </c>
      <c r="E59" s="49">
        <f t="shared" si="5"/>
        <v>15220097</v>
      </c>
      <c r="F59" s="50">
        <f t="shared" si="5"/>
        <v>43638569</v>
      </c>
      <c r="G59" s="50">
        <f t="shared" si="5"/>
        <v>2917066</v>
      </c>
      <c r="H59" s="50">
        <f t="shared" si="5"/>
        <v>-277897</v>
      </c>
      <c r="I59" s="50">
        <f t="shared" si="5"/>
        <v>-602803</v>
      </c>
      <c r="J59" s="50">
        <f t="shared" si="5"/>
        <v>2036366</v>
      </c>
      <c r="K59" s="50">
        <f t="shared" si="5"/>
        <v>-937266</v>
      </c>
      <c r="L59" s="50">
        <f t="shared" si="5"/>
        <v>7445333</v>
      </c>
      <c r="M59" s="50">
        <f t="shared" si="5"/>
        <v>5427101</v>
      </c>
      <c r="N59" s="50">
        <f t="shared" si="5"/>
        <v>11935168</v>
      </c>
      <c r="O59" s="50">
        <f t="shared" si="5"/>
        <v>11800228</v>
      </c>
      <c r="P59" s="50">
        <f t="shared" si="5"/>
        <v>4310784</v>
      </c>
      <c r="Q59" s="50">
        <f t="shared" si="5"/>
        <v>2244953</v>
      </c>
      <c r="R59" s="50">
        <f t="shared" si="5"/>
        <v>18355965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32327499</v>
      </c>
      <c r="X59" s="50">
        <f t="shared" si="5"/>
        <v>22787184</v>
      </c>
      <c r="Y59" s="50">
        <f t="shared" si="5"/>
        <v>9540315</v>
      </c>
      <c r="Z59" s="51">
        <f>+IF(X59&lt;&gt;0,+(Y59/X59)*100,0)</f>
        <v>41.867020514689308</v>
      </c>
      <c r="AA59" s="48">
        <f>SUM(AA56:AA58)</f>
        <v>43638569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25051571</v>
      </c>
      <c r="D62" s="65">
        <f>SUM(D59:D61)</f>
        <v>0</v>
      </c>
      <c r="E62" s="66">
        <f t="shared" si="6"/>
        <v>15220097</v>
      </c>
      <c r="F62" s="67">
        <f t="shared" si="6"/>
        <v>43638569</v>
      </c>
      <c r="G62" s="67">
        <f t="shared" si="6"/>
        <v>2917066</v>
      </c>
      <c r="H62" s="67">
        <f t="shared" si="6"/>
        <v>-277897</v>
      </c>
      <c r="I62" s="67">
        <f t="shared" si="6"/>
        <v>-602803</v>
      </c>
      <c r="J62" s="67">
        <f t="shared" si="6"/>
        <v>2036366</v>
      </c>
      <c r="K62" s="67">
        <f t="shared" si="6"/>
        <v>-937266</v>
      </c>
      <c r="L62" s="67">
        <f t="shared" si="6"/>
        <v>7445333</v>
      </c>
      <c r="M62" s="67">
        <f t="shared" si="6"/>
        <v>5427101</v>
      </c>
      <c r="N62" s="67">
        <f t="shared" si="6"/>
        <v>11935168</v>
      </c>
      <c r="O62" s="67">
        <f t="shared" si="6"/>
        <v>11800228</v>
      </c>
      <c r="P62" s="67">
        <f t="shared" si="6"/>
        <v>4310784</v>
      </c>
      <c r="Q62" s="67">
        <f t="shared" si="6"/>
        <v>2244953</v>
      </c>
      <c r="R62" s="67">
        <f t="shared" si="6"/>
        <v>18355965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32327499</v>
      </c>
      <c r="X62" s="67">
        <f t="shared" si="6"/>
        <v>22787184</v>
      </c>
      <c r="Y62" s="67">
        <f t="shared" si="6"/>
        <v>9540315</v>
      </c>
      <c r="Z62" s="68">
        <f>+IF(X62&lt;&gt;0,+(Y62/X62)*100,0)</f>
        <v>41.867020514689308</v>
      </c>
      <c r="AA62" s="65">
        <f>SUM(AA59:AA61)</f>
        <v>43638569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49521741</v>
      </c>
      <c r="D8" s="20">
        <v>0</v>
      </c>
      <c r="E8" s="21">
        <v>56876580</v>
      </c>
      <c r="F8" s="22">
        <v>57000000</v>
      </c>
      <c r="G8" s="22">
        <v>4452760</v>
      </c>
      <c r="H8" s="22">
        <v>4328032</v>
      </c>
      <c r="I8" s="22">
        <v>4169914</v>
      </c>
      <c r="J8" s="22">
        <v>12950706</v>
      </c>
      <c r="K8" s="22">
        <v>4025113</v>
      </c>
      <c r="L8" s="22">
        <v>4043976</v>
      </c>
      <c r="M8" s="22">
        <v>4049903</v>
      </c>
      <c r="N8" s="22">
        <v>12118992</v>
      </c>
      <c r="O8" s="22">
        <v>4046073</v>
      </c>
      <c r="P8" s="22">
        <v>4022034</v>
      </c>
      <c r="Q8" s="22">
        <v>4056467</v>
      </c>
      <c r="R8" s="22">
        <v>12124574</v>
      </c>
      <c r="S8" s="22">
        <v>0</v>
      </c>
      <c r="T8" s="22">
        <v>0</v>
      </c>
      <c r="U8" s="22">
        <v>0</v>
      </c>
      <c r="V8" s="22">
        <v>0</v>
      </c>
      <c r="W8" s="22">
        <v>37194272</v>
      </c>
      <c r="X8" s="22">
        <v>42706803</v>
      </c>
      <c r="Y8" s="22">
        <v>-5512531</v>
      </c>
      <c r="Z8" s="23">
        <v>-12.907852175214332</v>
      </c>
      <c r="AA8" s="20">
        <v>57000000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120559</v>
      </c>
      <c r="D22" s="20">
        <v>0</v>
      </c>
      <c r="E22" s="21">
        <v>0</v>
      </c>
      <c r="F22" s="22">
        <v>1900000</v>
      </c>
      <c r="G22" s="22">
        <v>143140</v>
      </c>
      <c r="H22" s="22">
        <v>171428</v>
      </c>
      <c r="I22" s="22">
        <v>141532</v>
      </c>
      <c r="J22" s="22">
        <v>456100</v>
      </c>
      <c r="K22" s="22">
        <v>143252</v>
      </c>
      <c r="L22" s="22">
        <v>117582</v>
      </c>
      <c r="M22" s="22">
        <v>0</v>
      </c>
      <c r="N22" s="22">
        <v>260834</v>
      </c>
      <c r="O22" s="22">
        <v>347350</v>
      </c>
      <c r="P22" s="22">
        <v>-874030</v>
      </c>
      <c r="Q22" s="22">
        <v>931801</v>
      </c>
      <c r="R22" s="22">
        <v>405121</v>
      </c>
      <c r="S22" s="22">
        <v>0</v>
      </c>
      <c r="T22" s="22">
        <v>0</v>
      </c>
      <c r="U22" s="22">
        <v>0</v>
      </c>
      <c r="V22" s="22">
        <v>0</v>
      </c>
      <c r="W22" s="22">
        <v>1122055</v>
      </c>
      <c r="X22" s="22">
        <v>760000</v>
      </c>
      <c r="Y22" s="22">
        <v>362055</v>
      </c>
      <c r="Z22" s="18">
        <v>47.638815789473682</v>
      </c>
      <c r="AA22" s="20">
        <v>1900000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49642300</v>
      </c>
      <c r="D35" s="29">
        <f t="shared" ref="D35:Y35" si="0">SUM(D6:D34)</f>
        <v>0</v>
      </c>
      <c r="E35" s="30">
        <f t="shared" si="0"/>
        <v>56876580</v>
      </c>
      <c r="F35" s="31">
        <f t="shared" si="0"/>
        <v>58900000</v>
      </c>
      <c r="G35" s="31">
        <f t="shared" si="0"/>
        <v>4595900</v>
      </c>
      <c r="H35" s="31">
        <f t="shared" si="0"/>
        <v>4499460</v>
      </c>
      <c r="I35" s="31">
        <f t="shared" si="0"/>
        <v>4311446</v>
      </c>
      <c r="J35" s="31">
        <f t="shared" si="0"/>
        <v>13406806</v>
      </c>
      <c r="K35" s="31">
        <f t="shared" si="0"/>
        <v>4168365</v>
      </c>
      <c r="L35" s="31">
        <f t="shared" si="0"/>
        <v>4161558</v>
      </c>
      <c r="M35" s="31">
        <f t="shared" si="0"/>
        <v>4049903</v>
      </c>
      <c r="N35" s="31">
        <f t="shared" si="0"/>
        <v>12379826</v>
      </c>
      <c r="O35" s="31">
        <f t="shared" si="0"/>
        <v>4393423</v>
      </c>
      <c r="P35" s="31">
        <f t="shared" si="0"/>
        <v>3148004</v>
      </c>
      <c r="Q35" s="31">
        <f t="shared" si="0"/>
        <v>4988268</v>
      </c>
      <c r="R35" s="31">
        <f t="shared" si="0"/>
        <v>12529695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38316327</v>
      </c>
      <c r="X35" s="31">
        <f t="shared" si="0"/>
        <v>43466803</v>
      </c>
      <c r="Y35" s="31">
        <f t="shared" si="0"/>
        <v>-5150476</v>
      </c>
      <c r="Z35" s="32">
        <f>+IF(X35&lt;&gt;0,+(Y35/X35)*100,0)</f>
        <v>-11.849217436120158</v>
      </c>
      <c r="AA35" s="29">
        <f>SUM(AA6:AA34)</f>
        <v>58900000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17924970</v>
      </c>
      <c r="D37" s="20">
        <v>0</v>
      </c>
      <c r="E37" s="21">
        <v>18187812</v>
      </c>
      <c r="F37" s="22">
        <v>15861307</v>
      </c>
      <c r="G37" s="22">
        <v>0</v>
      </c>
      <c r="H37" s="22">
        <v>2976523</v>
      </c>
      <c r="I37" s="22">
        <v>1399878</v>
      </c>
      <c r="J37" s="22">
        <v>4376401</v>
      </c>
      <c r="K37" s="22">
        <v>1431385</v>
      </c>
      <c r="L37" s="22">
        <v>1379596</v>
      </c>
      <c r="M37" s="22">
        <v>1487458</v>
      </c>
      <c r="N37" s="22">
        <v>4298439</v>
      </c>
      <c r="O37" s="22">
        <v>1484229</v>
      </c>
      <c r="P37" s="22">
        <v>-364464</v>
      </c>
      <c r="Q37" s="22">
        <v>3129041</v>
      </c>
      <c r="R37" s="22">
        <v>4248806</v>
      </c>
      <c r="S37" s="22">
        <v>0</v>
      </c>
      <c r="T37" s="22">
        <v>0</v>
      </c>
      <c r="U37" s="22">
        <v>0</v>
      </c>
      <c r="V37" s="22">
        <v>0</v>
      </c>
      <c r="W37" s="22">
        <v>12923646</v>
      </c>
      <c r="X37" s="22">
        <v>12710257</v>
      </c>
      <c r="Y37" s="22">
        <v>213389</v>
      </c>
      <c r="Z37" s="23">
        <v>1.6788724256323062</v>
      </c>
      <c r="AA37" s="20">
        <v>15861307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13521022</v>
      </c>
      <c r="D42" s="20">
        <v>0</v>
      </c>
      <c r="E42" s="21">
        <v>6377568</v>
      </c>
      <c r="F42" s="22">
        <v>11724393</v>
      </c>
      <c r="G42" s="22">
        <v>0</v>
      </c>
      <c r="H42" s="22">
        <v>0</v>
      </c>
      <c r="I42" s="22">
        <v>1574226</v>
      </c>
      <c r="J42" s="22">
        <v>1574226</v>
      </c>
      <c r="K42" s="22">
        <v>787113</v>
      </c>
      <c r="L42" s="22">
        <v>787113</v>
      </c>
      <c r="M42" s="22">
        <v>787113</v>
      </c>
      <c r="N42" s="22">
        <v>2361339</v>
      </c>
      <c r="O42" s="22">
        <v>2903662</v>
      </c>
      <c r="P42" s="22">
        <v>890690</v>
      </c>
      <c r="Q42" s="22">
        <v>0</v>
      </c>
      <c r="R42" s="22">
        <v>3794352</v>
      </c>
      <c r="S42" s="22">
        <v>0</v>
      </c>
      <c r="T42" s="22">
        <v>0</v>
      </c>
      <c r="U42" s="22">
        <v>0</v>
      </c>
      <c r="V42" s="22">
        <v>0</v>
      </c>
      <c r="W42" s="22">
        <v>7729917</v>
      </c>
      <c r="X42" s="22">
        <v>6921906</v>
      </c>
      <c r="Y42" s="22">
        <v>808011</v>
      </c>
      <c r="Z42" s="23">
        <v>11.673244334725148</v>
      </c>
      <c r="AA42" s="20">
        <v>11724393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8108084</v>
      </c>
      <c r="D44" s="20">
        <v>0</v>
      </c>
      <c r="E44" s="21">
        <v>10169400</v>
      </c>
      <c r="F44" s="22">
        <v>9934255</v>
      </c>
      <c r="G44" s="22">
        <v>0</v>
      </c>
      <c r="H44" s="22">
        <v>0</v>
      </c>
      <c r="I44" s="22">
        <v>0</v>
      </c>
      <c r="J44" s="22">
        <v>0</v>
      </c>
      <c r="K44" s="22">
        <v>1826228</v>
      </c>
      <c r="L44" s="22">
        <v>863395</v>
      </c>
      <c r="M44" s="22">
        <v>0</v>
      </c>
      <c r="N44" s="22">
        <v>2689623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2689623</v>
      </c>
      <c r="X44" s="22">
        <v>7532992</v>
      </c>
      <c r="Y44" s="22">
        <v>-4843369</v>
      </c>
      <c r="Z44" s="23">
        <v>-64.295422058061391</v>
      </c>
      <c r="AA44" s="20">
        <v>9934255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151423</v>
      </c>
      <c r="D47" s="20">
        <v>0</v>
      </c>
      <c r="E47" s="21">
        <v>162528</v>
      </c>
      <c r="F47" s="22">
        <v>138013</v>
      </c>
      <c r="G47" s="22">
        <v>0</v>
      </c>
      <c r="H47" s="22">
        <v>23547</v>
      </c>
      <c r="I47" s="22">
        <v>10787</v>
      </c>
      <c r="J47" s="22">
        <v>34334</v>
      </c>
      <c r="K47" s="22">
        <v>11045</v>
      </c>
      <c r="L47" s="22">
        <v>10933</v>
      </c>
      <c r="M47" s="22">
        <v>12647</v>
      </c>
      <c r="N47" s="22">
        <v>34625</v>
      </c>
      <c r="O47" s="22">
        <v>11546</v>
      </c>
      <c r="P47" s="22">
        <v>11282</v>
      </c>
      <c r="Q47" s="22">
        <v>10243</v>
      </c>
      <c r="R47" s="22">
        <v>33071</v>
      </c>
      <c r="S47" s="22">
        <v>0</v>
      </c>
      <c r="T47" s="22">
        <v>0</v>
      </c>
      <c r="U47" s="22">
        <v>0</v>
      </c>
      <c r="V47" s="22">
        <v>0</v>
      </c>
      <c r="W47" s="22">
        <v>102030</v>
      </c>
      <c r="X47" s="22">
        <v>112090</v>
      </c>
      <c r="Y47" s="22">
        <v>-10060</v>
      </c>
      <c r="Z47" s="23">
        <v>-8.9749308591310548</v>
      </c>
      <c r="AA47" s="20">
        <v>138013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39705499</v>
      </c>
      <c r="D50" s="29">
        <f t="shared" ref="D50:Y50" si="1">SUM(D37:D49)</f>
        <v>0</v>
      </c>
      <c r="E50" s="30">
        <f t="shared" si="1"/>
        <v>34897308</v>
      </c>
      <c r="F50" s="31">
        <f t="shared" si="1"/>
        <v>37657968</v>
      </c>
      <c r="G50" s="31">
        <f t="shared" si="1"/>
        <v>0</v>
      </c>
      <c r="H50" s="31">
        <f t="shared" si="1"/>
        <v>3000070</v>
      </c>
      <c r="I50" s="31">
        <f t="shared" si="1"/>
        <v>2984891</v>
      </c>
      <c r="J50" s="31">
        <f t="shared" si="1"/>
        <v>5984961</v>
      </c>
      <c r="K50" s="31">
        <f t="shared" si="1"/>
        <v>4055771</v>
      </c>
      <c r="L50" s="31">
        <f t="shared" si="1"/>
        <v>3041037</v>
      </c>
      <c r="M50" s="31">
        <f t="shared" si="1"/>
        <v>2287218</v>
      </c>
      <c r="N50" s="31">
        <f t="shared" si="1"/>
        <v>9384026</v>
      </c>
      <c r="O50" s="31">
        <f t="shared" si="1"/>
        <v>4399437</v>
      </c>
      <c r="P50" s="31">
        <f t="shared" si="1"/>
        <v>537508</v>
      </c>
      <c r="Q50" s="31">
        <f t="shared" si="1"/>
        <v>3139284</v>
      </c>
      <c r="R50" s="31">
        <f t="shared" si="1"/>
        <v>8076229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23445216</v>
      </c>
      <c r="X50" s="31">
        <f t="shared" si="1"/>
        <v>27277245</v>
      </c>
      <c r="Y50" s="31">
        <f t="shared" si="1"/>
        <v>-3832029</v>
      </c>
      <c r="Z50" s="32">
        <f>+IF(X50&lt;&gt;0,+(Y50/X50)*100,0)</f>
        <v>-14.048445874940816</v>
      </c>
      <c r="AA50" s="29">
        <f>SUM(AA37:AA49)</f>
        <v>37657968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9936801</v>
      </c>
      <c r="D51" s="39">
        <f t="shared" si="2"/>
        <v>0</v>
      </c>
      <c r="E51" s="40">
        <f t="shared" si="2"/>
        <v>21979272</v>
      </c>
      <c r="F51" s="41">
        <f t="shared" si="2"/>
        <v>21242032</v>
      </c>
      <c r="G51" s="41">
        <f t="shared" si="2"/>
        <v>4595900</v>
      </c>
      <c r="H51" s="41">
        <f t="shared" si="2"/>
        <v>1499390</v>
      </c>
      <c r="I51" s="41">
        <f t="shared" si="2"/>
        <v>1326555</v>
      </c>
      <c r="J51" s="41">
        <f t="shared" si="2"/>
        <v>7421845</v>
      </c>
      <c r="K51" s="41">
        <f t="shared" si="2"/>
        <v>112594</v>
      </c>
      <c r="L51" s="41">
        <f t="shared" si="2"/>
        <v>1120521</v>
      </c>
      <c r="M51" s="41">
        <f t="shared" si="2"/>
        <v>1762685</v>
      </c>
      <c r="N51" s="41">
        <f t="shared" si="2"/>
        <v>2995800</v>
      </c>
      <c r="O51" s="41">
        <f t="shared" si="2"/>
        <v>-6014</v>
      </c>
      <c r="P51" s="41">
        <f t="shared" si="2"/>
        <v>2610496</v>
      </c>
      <c r="Q51" s="41">
        <f t="shared" si="2"/>
        <v>1848984</v>
      </c>
      <c r="R51" s="41">
        <f t="shared" si="2"/>
        <v>4453466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14871111</v>
      </c>
      <c r="X51" s="41">
        <f t="shared" si="2"/>
        <v>16189558</v>
      </c>
      <c r="Y51" s="41">
        <f t="shared" si="2"/>
        <v>-1318447</v>
      </c>
      <c r="Z51" s="42">
        <f>+IF(X51&lt;&gt;0,+(Y51/X51)*100,0)</f>
        <v>-8.1438109675384585</v>
      </c>
      <c r="AA51" s="39">
        <f>+AA35-AA50</f>
        <v>21242032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9936801</v>
      </c>
      <c r="D54" s="48">
        <f t="shared" si="3"/>
        <v>0</v>
      </c>
      <c r="E54" s="49">
        <f t="shared" si="3"/>
        <v>21979272</v>
      </c>
      <c r="F54" s="50">
        <f t="shared" si="3"/>
        <v>21242032</v>
      </c>
      <c r="G54" s="50">
        <f t="shared" si="3"/>
        <v>4595900</v>
      </c>
      <c r="H54" s="50">
        <f t="shared" si="3"/>
        <v>1499390</v>
      </c>
      <c r="I54" s="50">
        <f t="shared" si="3"/>
        <v>1326555</v>
      </c>
      <c r="J54" s="50">
        <f t="shared" si="3"/>
        <v>7421845</v>
      </c>
      <c r="K54" s="50">
        <f t="shared" si="3"/>
        <v>112594</v>
      </c>
      <c r="L54" s="50">
        <f t="shared" si="3"/>
        <v>1120521</v>
      </c>
      <c r="M54" s="50">
        <f t="shared" si="3"/>
        <v>1762685</v>
      </c>
      <c r="N54" s="50">
        <f t="shared" si="3"/>
        <v>2995800</v>
      </c>
      <c r="O54" s="50">
        <f t="shared" si="3"/>
        <v>-6014</v>
      </c>
      <c r="P54" s="50">
        <f t="shared" si="3"/>
        <v>2610496</v>
      </c>
      <c r="Q54" s="50">
        <f t="shared" si="3"/>
        <v>1848984</v>
      </c>
      <c r="R54" s="50">
        <f t="shared" si="3"/>
        <v>4453466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14871111</v>
      </c>
      <c r="X54" s="50">
        <f t="shared" si="3"/>
        <v>16189558</v>
      </c>
      <c r="Y54" s="50">
        <f t="shared" si="3"/>
        <v>-1318447</v>
      </c>
      <c r="Z54" s="51">
        <f>+IF(X54&lt;&gt;0,+(Y54/X54)*100,0)</f>
        <v>-8.1438109675384585</v>
      </c>
      <c r="AA54" s="48">
        <f>SUM(AA51:AA53)</f>
        <v>21242032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9936801</v>
      </c>
      <c r="D56" s="54">
        <f>+D54-D55</f>
        <v>0</v>
      </c>
      <c r="E56" s="55">
        <f t="shared" si="4"/>
        <v>21979272</v>
      </c>
      <c r="F56" s="56">
        <f t="shared" si="4"/>
        <v>21242032</v>
      </c>
      <c r="G56" s="56">
        <f t="shared" si="4"/>
        <v>4595900</v>
      </c>
      <c r="H56" s="56">
        <f t="shared" si="4"/>
        <v>1499390</v>
      </c>
      <c r="I56" s="56">
        <f t="shared" si="4"/>
        <v>1326555</v>
      </c>
      <c r="J56" s="56">
        <f t="shared" si="4"/>
        <v>7421845</v>
      </c>
      <c r="K56" s="56">
        <f t="shared" si="4"/>
        <v>112594</v>
      </c>
      <c r="L56" s="56">
        <f t="shared" si="4"/>
        <v>1120521</v>
      </c>
      <c r="M56" s="56">
        <f t="shared" si="4"/>
        <v>1762685</v>
      </c>
      <c r="N56" s="56">
        <f t="shared" si="4"/>
        <v>2995800</v>
      </c>
      <c r="O56" s="56">
        <f t="shared" si="4"/>
        <v>-6014</v>
      </c>
      <c r="P56" s="56">
        <f t="shared" si="4"/>
        <v>2610496</v>
      </c>
      <c r="Q56" s="56">
        <f t="shared" si="4"/>
        <v>1848984</v>
      </c>
      <c r="R56" s="56">
        <f t="shared" si="4"/>
        <v>4453466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14871111</v>
      </c>
      <c r="X56" s="56">
        <f t="shared" si="4"/>
        <v>16189558</v>
      </c>
      <c r="Y56" s="56">
        <f t="shared" si="4"/>
        <v>-1318447</v>
      </c>
      <c r="Z56" s="57">
        <f>+IF(X56&lt;&gt;0,+(Y56/X56)*100,0)</f>
        <v>-8.1438109675384585</v>
      </c>
      <c r="AA56" s="54">
        <f>+AA54-AA55</f>
        <v>21242032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9936801</v>
      </c>
      <c r="D59" s="48">
        <f>SUM(D56:D58)</f>
        <v>0</v>
      </c>
      <c r="E59" s="49">
        <f t="shared" si="5"/>
        <v>21979272</v>
      </c>
      <c r="F59" s="50">
        <f t="shared" si="5"/>
        <v>21242032</v>
      </c>
      <c r="G59" s="50">
        <f t="shared" si="5"/>
        <v>4595900</v>
      </c>
      <c r="H59" s="50">
        <f t="shared" si="5"/>
        <v>1499390</v>
      </c>
      <c r="I59" s="50">
        <f t="shared" si="5"/>
        <v>1326555</v>
      </c>
      <c r="J59" s="50">
        <f t="shared" si="5"/>
        <v>7421845</v>
      </c>
      <c r="K59" s="50">
        <f t="shared" si="5"/>
        <v>112594</v>
      </c>
      <c r="L59" s="50">
        <f t="shared" si="5"/>
        <v>1120521</v>
      </c>
      <c r="M59" s="50">
        <f t="shared" si="5"/>
        <v>1762685</v>
      </c>
      <c r="N59" s="50">
        <f t="shared" si="5"/>
        <v>2995800</v>
      </c>
      <c r="O59" s="50">
        <f t="shared" si="5"/>
        <v>-6014</v>
      </c>
      <c r="P59" s="50">
        <f t="shared" si="5"/>
        <v>2610496</v>
      </c>
      <c r="Q59" s="50">
        <f t="shared" si="5"/>
        <v>1848984</v>
      </c>
      <c r="R59" s="50">
        <f t="shared" si="5"/>
        <v>4453466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14871111</v>
      </c>
      <c r="X59" s="50">
        <f t="shared" si="5"/>
        <v>16189558</v>
      </c>
      <c r="Y59" s="50">
        <f t="shared" si="5"/>
        <v>-1318447</v>
      </c>
      <c r="Z59" s="51">
        <f>+IF(X59&lt;&gt;0,+(Y59/X59)*100,0)</f>
        <v>-8.1438109675384585</v>
      </c>
      <c r="AA59" s="48">
        <f>SUM(AA56:AA58)</f>
        <v>21242032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9936801</v>
      </c>
      <c r="D62" s="65">
        <f>SUM(D59:D61)</f>
        <v>0</v>
      </c>
      <c r="E62" s="66">
        <f t="shared" si="6"/>
        <v>21979272</v>
      </c>
      <c r="F62" s="67">
        <f t="shared" si="6"/>
        <v>21242032</v>
      </c>
      <c r="G62" s="67">
        <f t="shared" si="6"/>
        <v>4595900</v>
      </c>
      <c r="H62" s="67">
        <f t="shared" si="6"/>
        <v>1499390</v>
      </c>
      <c r="I62" s="67">
        <f t="shared" si="6"/>
        <v>1326555</v>
      </c>
      <c r="J62" s="67">
        <f t="shared" si="6"/>
        <v>7421845</v>
      </c>
      <c r="K62" s="67">
        <f t="shared" si="6"/>
        <v>112594</v>
      </c>
      <c r="L62" s="67">
        <f t="shared" si="6"/>
        <v>1120521</v>
      </c>
      <c r="M62" s="67">
        <f t="shared" si="6"/>
        <v>1762685</v>
      </c>
      <c r="N62" s="67">
        <f t="shared" si="6"/>
        <v>2995800</v>
      </c>
      <c r="O62" s="67">
        <f t="shared" si="6"/>
        <v>-6014</v>
      </c>
      <c r="P62" s="67">
        <f t="shared" si="6"/>
        <v>2610496</v>
      </c>
      <c r="Q62" s="67">
        <f t="shared" si="6"/>
        <v>1848984</v>
      </c>
      <c r="R62" s="67">
        <f t="shared" si="6"/>
        <v>4453466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14871111</v>
      </c>
      <c r="X62" s="67">
        <f t="shared" si="6"/>
        <v>16189558</v>
      </c>
      <c r="Y62" s="67">
        <f t="shared" si="6"/>
        <v>-1318447</v>
      </c>
      <c r="Z62" s="68">
        <f>+IF(X62&lt;&gt;0,+(Y62/X62)*100,0)</f>
        <v>-8.1438109675384585</v>
      </c>
      <c r="AA62" s="65">
        <f>SUM(AA59:AA61)</f>
        <v>21242032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11457138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11457138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11457138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11457138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11457138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290252</v>
      </c>
      <c r="D29" s="20">
        <v>0</v>
      </c>
      <c r="E29" s="21">
        <v>0</v>
      </c>
      <c r="F29" s="22">
        <v>0</v>
      </c>
      <c r="G29" s="22">
        <v>25133</v>
      </c>
      <c r="H29" s="22">
        <v>24938</v>
      </c>
      <c r="I29" s="22">
        <v>24956</v>
      </c>
      <c r="J29" s="22">
        <v>75027</v>
      </c>
      <c r="K29" s="22">
        <v>25347</v>
      </c>
      <c r="L29" s="22">
        <v>25727</v>
      </c>
      <c r="M29" s="22">
        <v>25538</v>
      </c>
      <c r="N29" s="22">
        <v>76612</v>
      </c>
      <c r="O29" s="22">
        <v>25996</v>
      </c>
      <c r="P29" s="22">
        <v>26371</v>
      </c>
      <c r="Q29" s="22">
        <v>26751</v>
      </c>
      <c r="R29" s="22">
        <v>79118</v>
      </c>
      <c r="S29" s="22">
        <v>0</v>
      </c>
      <c r="T29" s="22">
        <v>0</v>
      </c>
      <c r="U29" s="22">
        <v>0</v>
      </c>
      <c r="V29" s="22">
        <v>0</v>
      </c>
      <c r="W29" s="22">
        <v>230757</v>
      </c>
      <c r="X29" s="22">
        <v>0</v>
      </c>
      <c r="Y29" s="22">
        <v>230757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639946</v>
      </c>
      <c r="D31" s="20">
        <v>0</v>
      </c>
      <c r="E31" s="21">
        <v>0</v>
      </c>
      <c r="F31" s="22">
        <v>0</v>
      </c>
      <c r="G31" s="22">
        <v>55627</v>
      </c>
      <c r="H31" s="22">
        <v>55627</v>
      </c>
      <c r="I31" s="22">
        <v>55627</v>
      </c>
      <c r="J31" s="22">
        <v>166881</v>
      </c>
      <c r="K31" s="22">
        <v>55627</v>
      </c>
      <c r="L31" s="22">
        <v>55627</v>
      </c>
      <c r="M31" s="22">
        <v>55627</v>
      </c>
      <c r="N31" s="22">
        <v>166881</v>
      </c>
      <c r="O31" s="22">
        <v>55627</v>
      </c>
      <c r="P31" s="22">
        <v>55627</v>
      </c>
      <c r="Q31" s="22">
        <v>55627</v>
      </c>
      <c r="R31" s="22">
        <v>166881</v>
      </c>
      <c r="S31" s="22">
        <v>0</v>
      </c>
      <c r="T31" s="22">
        <v>0</v>
      </c>
      <c r="U31" s="22">
        <v>0</v>
      </c>
      <c r="V31" s="22">
        <v>0</v>
      </c>
      <c r="W31" s="22">
        <v>500643</v>
      </c>
      <c r="X31" s="22">
        <v>0</v>
      </c>
      <c r="Y31" s="22">
        <v>500643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930198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80760</v>
      </c>
      <c r="H35" s="31">
        <f t="shared" si="0"/>
        <v>80565</v>
      </c>
      <c r="I35" s="31">
        <f t="shared" si="0"/>
        <v>80583</v>
      </c>
      <c r="J35" s="31">
        <f t="shared" si="0"/>
        <v>241908</v>
      </c>
      <c r="K35" s="31">
        <f t="shared" si="0"/>
        <v>80974</v>
      </c>
      <c r="L35" s="31">
        <f t="shared" si="0"/>
        <v>81354</v>
      </c>
      <c r="M35" s="31">
        <f t="shared" si="0"/>
        <v>81165</v>
      </c>
      <c r="N35" s="31">
        <f t="shared" si="0"/>
        <v>243493</v>
      </c>
      <c r="O35" s="31">
        <f t="shared" si="0"/>
        <v>81623</v>
      </c>
      <c r="P35" s="31">
        <f t="shared" si="0"/>
        <v>81998</v>
      </c>
      <c r="Q35" s="31">
        <f t="shared" si="0"/>
        <v>82378</v>
      </c>
      <c r="R35" s="31">
        <f t="shared" si="0"/>
        <v>245999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731400</v>
      </c>
      <c r="X35" s="31">
        <f t="shared" si="0"/>
        <v>0</v>
      </c>
      <c r="Y35" s="31">
        <f t="shared" si="0"/>
        <v>731400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1857317</v>
      </c>
      <c r="F37" s="22">
        <v>1857317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1393038</v>
      </c>
      <c r="Y37" s="22">
        <v>-1393038</v>
      </c>
      <c r="Z37" s="23">
        <v>-100</v>
      </c>
      <c r="AA37" s="20">
        <v>1857317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28186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28186</v>
      </c>
      <c r="D50" s="29">
        <f t="shared" ref="D50:Y50" si="1">SUM(D37:D49)</f>
        <v>0</v>
      </c>
      <c r="E50" s="30">
        <f t="shared" si="1"/>
        <v>1857317</v>
      </c>
      <c r="F50" s="31">
        <f t="shared" si="1"/>
        <v>1857317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1393038</v>
      </c>
      <c r="Y50" s="31">
        <f t="shared" si="1"/>
        <v>-1393038</v>
      </c>
      <c r="Z50" s="32">
        <f>+IF(X50&lt;&gt;0,+(Y50/X50)*100,0)</f>
        <v>-100</v>
      </c>
      <c r="AA50" s="29">
        <f>SUM(AA37:AA49)</f>
        <v>1857317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902012</v>
      </c>
      <c r="D51" s="39">
        <f t="shared" si="2"/>
        <v>0</v>
      </c>
      <c r="E51" s="40">
        <f t="shared" si="2"/>
        <v>-1857317</v>
      </c>
      <c r="F51" s="41">
        <f t="shared" si="2"/>
        <v>-1857317</v>
      </c>
      <c r="G51" s="41">
        <f t="shared" si="2"/>
        <v>80760</v>
      </c>
      <c r="H51" s="41">
        <f t="shared" si="2"/>
        <v>80565</v>
      </c>
      <c r="I51" s="41">
        <f t="shared" si="2"/>
        <v>80583</v>
      </c>
      <c r="J51" s="41">
        <f t="shared" si="2"/>
        <v>241908</v>
      </c>
      <c r="K51" s="41">
        <f t="shared" si="2"/>
        <v>80974</v>
      </c>
      <c r="L51" s="41">
        <f t="shared" si="2"/>
        <v>81354</v>
      </c>
      <c r="M51" s="41">
        <f t="shared" si="2"/>
        <v>81165</v>
      </c>
      <c r="N51" s="41">
        <f t="shared" si="2"/>
        <v>243493</v>
      </c>
      <c r="O51" s="41">
        <f t="shared" si="2"/>
        <v>81623</v>
      </c>
      <c r="P51" s="41">
        <f t="shared" si="2"/>
        <v>81998</v>
      </c>
      <c r="Q51" s="41">
        <f t="shared" si="2"/>
        <v>82378</v>
      </c>
      <c r="R51" s="41">
        <f t="shared" si="2"/>
        <v>245999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731400</v>
      </c>
      <c r="X51" s="41">
        <f t="shared" si="2"/>
        <v>-1393038</v>
      </c>
      <c r="Y51" s="41">
        <f t="shared" si="2"/>
        <v>2124438</v>
      </c>
      <c r="Z51" s="42">
        <f>+IF(X51&lt;&gt;0,+(Y51/X51)*100,0)</f>
        <v>-152.50395179456697</v>
      </c>
      <c r="AA51" s="39">
        <f>+AA35-AA50</f>
        <v>-1857317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902012</v>
      </c>
      <c r="D54" s="48">
        <f t="shared" si="3"/>
        <v>0</v>
      </c>
      <c r="E54" s="49">
        <f t="shared" si="3"/>
        <v>-1857317</v>
      </c>
      <c r="F54" s="50">
        <f t="shared" si="3"/>
        <v>-1857317</v>
      </c>
      <c r="G54" s="50">
        <f t="shared" si="3"/>
        <v>80760</v>
      </c>
      <c r="H54" s="50">
        <f t="shared" si="3"/>
        <v>80565</v>
      </c>
      <c r="I54" s="50">
        <f t="shared" si="3"/>
        <v>80583</v>
      </c>
      <c r="J54" s="50">
        <f t="shared" si="3"/>
        <v>241908</v>
      </c>
      <c r="K54" s="50">
        <f t="shared" si="3"/>
        <v>80974</v>
      </c>
      <c r="L54" s="50">
        <f t="shared" si="3"/>
        <v>81354</v>
      </c>
      <c r="M54" s="50">
        <f t="shared" si="3"/>
        <v>81165</v>
      </c>
      <c r="N54" s="50">
        <f t="shared" si="3"/>
        <v>243493</v>
      </c>
      <c r="O54" s="50">
        <f t="shared" si="3"/>
        <v>81623</v>
      </c>
      <c r="P54" s="50">
        <f t="shared" si="3"/>
        <v>81998</v>
      </c>
      <c r="Q54" s="50">
        <f t="shared" si="3"/>
        <v>82378</v>
      </c>
      <c r="R54" s="50">
        <f t="shared" si="3"/>
        <v>245999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731400</v>
      </c>
      <c r="X54" s="50">
        <f t="shared" si="3"/>
        <v>-1393038</v>
      </c>
      <c r="Y54" s="50">
        <f t="shared" si="3"/>
        <v>2124438</v>
      </c>
      <c r="Z54" s="51">
        <f>+IF(X54&lt;&gt;0,+(Y54/X54)*100,0)</f>
        <v>-152.50395179456697</v>
      </c>
      <c r="AA54" s="48">
        <f>SUM(AA51:AA53)</f>
        <v>-1857317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902012</v>
      </c>
      <c r="D56" s="54">
        <f>+D54-D55</f>
        <v>0</v>
      </c>
      <c r="E56" s="55">
        <f t="shared" si="4"/>
        <v>-1857317</v>
      </c>
      <c r="F56" s="56">
        <f t="shared" si="4"/>
        <v>-1857317</v>
      </c>
      <c r="G56" s="56">
        <f t="shared" si="4"/>
        <v>80760</v>
      </c>
      <c r="H56" s="56">
        <f t="shared" si="4"/>
        <v>80565</v>
      </c>
      <c r="I56" s="56">
        <f t="shared" si="4"/>
        <v>80583</v>
      </c>
      <c r="J56" s="56">
        <f t="shared" si="4"/>
        <v>241908</v>
      </c>
      <c r="K56" s="56">
        <f t="shared" si="4"/>
        <v>80974</v>
      </c>
      <c r="L56" s="56">
        <f t="shared" si="4"/>
        <v>81354</v>
      </c>
      <c r="M56" s="56">
        <f t="shared" si="4"/>
        <v>81165</v>
      </c>
      <c r="N56" s="56">
        <f t="shared" si="4"/>
        <v>243493</v>
      </c>
      <c r="O56" s="56">
        <f t="shared" si="4"/>
        <v>81623</v>
      </c>
      <c r="P56" s="56">
        <f t="shared" si="4"/>
        <v>81998</v>
      </c>
      <c r="Q56" s="56">
        <f t="shared" si="4"/>
        <v>82378</v>
      </c>
      <c r="R56" s="56">
        <f t="shared" si="4"/>
        <v>245999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731400</v>
      </c>
      <c r="X56" s="56">
        <f t="shared" si="4"/>
        <v>-1393038</v>
      </c>
      <c r="Y56" s="56">
        <f t="shared" si="4"/>
        <v>2124438</v>
      </c>
      <c r="Z56" s="57">
        <f>+IF(X56&lt;&gt;0,+(Y56/X56)*100,0)</f>
        <v>-152.50395179456697</v>
      </c>
      <c r="AA56" s="54">
        <f>+AA54-AA55</f>
        <v>-1857317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902012</v>
      </c>
      <c r="D59" s="48">
        <f>SUM(D56:D58)</f>
        <v>0</v>
      </c>
      <c r="E59" s="49">
        <f t="shared" si="5"/>
        <v>-1857317</v>
      </c>
      <c r="F59" s="50">
        <f t="shared" si="5"/>
        <v>-1857317</v>
      </c>
      <c r="G59" s="50">
        <f t="shared" si="5"/>
        <v>80760</v>
      </c>
      <c r="H59" s="50">
        <f t="shared" si="5"/>
        <v>80565</v>
      </c>
      <c r="I59" s="50">
        <f t="shared" si="5"/>
        <v>80583</v>
      </c>
      <c r="J59" s="50">
        <f t="shared" si="5"/>
        <v>241908</v>
      </c>
      <c r="K59" s="50">
        <f t="shared" si="5"/>
        <v>80974</v>
      </c>
      <c r="L59" s="50">
        <f t="shared" si="5"/>
        <v>81354</v>
      </c>
      <c r="M59" s="50">
        <f t="shared" si="5"/>
        <v>81165</v>
      </c>
      <c r="N59" s="50">
        <f t="shared" si="5"/>
        <v>243493</v>
      </c>
      <c r="O59" s="50">
        <f t="shared" si="5"/>
        <v>81623</v>
      </c>
      <c r="P59" s="50">
        <f t="shared" si="5"/>
        <v>81998</v>
      </c>
      <c r="Q59" s="50">
        <f t="shared" si="5"/>
        <v>82378</v>
      </c>
      <c r="R59" s="50">
        <f t="shared" si="5"/>
        <v>245999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731400</v>
      </c>
      <c r="X59" s="50">
        <f t="shared" si="5"/>
        <v>-1393038</v>
      </c>
      <c r="Y59" s="50">
        <f t="shared" si="5"/>
        <v>2124438</v>
      </c>
      <c r="Z59" s="51">
        <f>+IF(X59&lt;&gt;0,+(Y59/X59)*100,0)</f>
        <v>-152.50395179456697</v>
      </c>
      <c r="AA59" s="48">
        <f>SUM(AA56:AA58)</f>
        <v>-1857317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902012</v>
      </c>
      <c r="D62" s="65">
        <f>SUM(D59:D61)</f>
        <v>0</v>
      </c>
      <c r="E62" s="66">
        <f t="shared" si="6"/>
        <v>-1857317</v>
      </c>
      <c r="F62" s="67">
        <f t="shared" si="6"/>
        <v>-1857317</v>
      </c>
      <c r="G62" s="67">
        <f t="shared" si="6"/>
        <v>80760</v>
      </c>
      <c r="H62" s="67">
        <f t="shared" si="6"/>
        <v>80565</v>
      </c>
      <c r="I62" s="67">
        <f t="shared" si="6"/>
        <v>80583</v>
      </c>
      <c r="J62" s="67">
        <f t="shared" si="6"/>
        <v>241908</v>
      </c>
      <c r="K62" s="67">
        <f t="shared" si="6"/>
        <v>80974</v>
      </c>
      <c r="L62" s="67">
        <f t="shared" si="6"/>
        <v>81354</v>
      </c>
      <c r="M62" s="67">
        <f t="shared" si="6"/>
        <v>81165</v>
      </c>
      <c r="N62" s="67">
        <f t="shared" si="6"/>
        <v>243493</v>
      </c>
      <c r="O62" s="67">
        <f t="shared" si="6"/>
        <v>81623</v>
      </c>
      <c r="P62" s="67">
        <f t="shared" si="6"/>
        <v>81998</v>
      </c>
      <c r="Q62" s="67">
        <f t="shared" si="6"/>
        <v>82378</v>
      </c>
      <c r="R62" s="67">
        <f t="shared" si="6"/>
        <v>245999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731400</v>
      </c>
      <c r="X62" s="67">
        <f t="shared" si="6"/>
        <v>-1393038</v>
      </c>
      <c r="Y62" s="67">
        <f t="shared" si="6"/>
        <v>2124438</v>
      </c>
      <c r="Z62" s="68">
        <f>+IF(X62&lt;&gt;0,+(Y62/X62)*100,0)</f>
        <v>-152.50395179456697</v>
      </c>
      <c r="AA62" s="65">
        <f>SUM(AA59:AA61)</f>
        <v>-1857317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16124</v>
      </c>
      <c r="D6" s="20">
        <v>0</v>
      </c>
      <c r="E6" s="21">
        <v>30386</v>
      </c>
      <c r="F6" s="22">
        <v>30386</v>
      </c>
      <c r="G6" s="22">
        <v>7360</v>
      </c>
      <c r="H6" s="22">
        <v>2163</v>
      </c>
      <c r="I6" s="22">
        <v>-789</v>
      </c>
      <c r="J6" s="22">
        <v>8734</v>
      </c>
      <c r="K6" s="22">
        <v>1224</v>
      </c>
      <c r="L6" s="22">
        <v>4419</v>
      </c>
      <c r="M6" s="22">
        <v>1082</v>
      </c>
      <c r="N6" s="22">
        <v>6725</v>
      </c>
      <c r="O6" s="22">
        <v>1081</v>
      </c>
      <c r="P6" s="22">
        <v>11061</v>
      </c>
      <c r="Q6" s="22">
        <v>2307</v>
      </c>
      <c r="R6" s="22">
        <v>14449</v>
      </c>
      <c r="S6" s="22">
        <v>0</v>
      </c>
      <c r="T6" s="22">
        <v>0</v>
      </c>
      <c r="U6" s="22">
        <v>0</v>
      </c>
      <c r="V6" s="22">
        <v>0</v>
      </c>
      <c r="W6" s="22">
        <v>29908</v>
      </c>
      <c r="X6" s="22">
        <v>22788</v>
      </c>
      <c r="Y6" s="22">
        <v>7120</v>
      </c>
      <c r="Z6" s="23">
        <v>31.24451465683693</v>
      </c>
      <c r="AA6" s="20">
        <v>30386</v>
      </c>
    </row>
    <row r="7" spans="1:27" x14ac:dyDescent="0.25">
      <c r="A7" s="19" t="s">
        <v>35</v>
      </c>
      <c r="B7" s="15" t="s">
        <v>32</v>
      </c>
      <c r="C7" s="20">
        <v>5504272</v>
      </c>
      <c r="D7" s="20">
        <v>0</v>
      </c>
      <c r="E7" s="21">
        <v>35703264</v>
      </c>
      <c r="F7" s="22">
        <v>35703264</v>
      </c>
      <c r="G7" s="22">
        <v>4199267</v>
      </c>
      <c r="H7" s="22">
        <v>5702710</v>
      </c>
      <c r="I7" s="22">
        <v>2209611</v>
      </c>
      <c r="J7" s="22">
        <v>12111588</v>
      </c>
      <c r="K7" s="22">
        <v>3221424</v>
      </c>
      <c r="L7" s="22">
        <v>3661625</v>
      </c>
      <c r="M7" s="22">
        <v>0</v>
      </c>
      <c r="N7" s="22">
        <v>6883049</v>
      </c>
      <c r="O7" s="22">
        <v>2515195</v>
      </c>
      <c r="P7" s="22">
        <v>490926</v>
      </c>
      <c r="Q7" s="22">
        <v>326761</v>
      </c>
      <c r="R7" s="22">
        <v>3332882</v>
      </c>
      <c r="S7" s="22">
        <v>0</v>
      </c>
      <c r="T7" s="22">
        <v>0</v>
      </c>
      <c r="U7" s="22">
        <v>0</v>
      </c>
      <c r="V7" s="22">
        <v>0</v>
      </c>
      <c r="W7" s="22">
        <v>22327519</v>
      </c>
      <c r="X7" s="22">
        <v>26777448</v>
      </c>
      <c r="Y7" s="22">
        <v>-4449929</v>
      </c>
      <c r="Z7" s="23">
        <v>-16.618196775137047</v>
      </c>
      <c r="AA7" s="20">
        <v>35703264</v>
      </c>
    </row>
    <row r="8" spans="1:27" x14ac:dyDescent="0.25">
      <c r="A8" s="19" t="s">
        <v>36</v>
      </c>
      <c r="B8" s="15" t="s">
        <v>32</v>
      </c>
      <c r="C8" s="20">
        <v>383335522</v>
      </c>
      <c r="D8" s="20">
        <v>0</v>
      </c>
      <c r="E8" s="21">
        <v>411063065</v>
      </c>
      <c r="F8" s="22">
        <v>418539561</v>
      </c>
      <c r="G8" s="22">
        <v>30954861</v>
      </c>
      <c r="H8" s="22">
        <v>33364311</v>
      </c>
      <c r="I8" s="22">
        <v>32286799</v>
      </c>
      <c r="J8" s="22">
        <v>96605971</v>
      </c>
      <c r="K8" s="22">
        <v>34441774</v>
      </c>
      <c r="L8" s="22">
        <v>33010076</v>
      </c>
      <c r="M8" s="22">
        <v>28534844</v>
      </c>
      <c r="N8" s="22">
        <v>95986694</v>
      </c>
      <c r="O8" s="22">
        <v>37610784</v>
      </c>
      <c r="P8" s="22">
        <v>30939398</v>
      </c>
      <c r="Q8" s="22">
        <v>32501090</v>
      </c>
      <c r="R8" s="22">
        <v>101051272</v>
      </c>
      <c r="S8" s="22">
        <v>0</v>
      </c>
      <c r="T8" s="22">
        <v>0</v>
      </c>
      <c r="U8" s="22">
        <v>0</v>
      </c>
      <c r="V8" s="22">
        <v>0</v>
      </c>
      <c r="W8" s="22">
        <v>293643937</v>
      </c>
      <c r="X8" s="22">
        <v>312229512</v>
      </c>
      <c r="Y8" s="22">
        <v>-18585575</v>
      </c>
      <c r="Z8" s="23">
        <v>-5.9525362868324887</v>
      </c>
      <c r="AA8" s="20">
        <v>418539561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6885</v>
      </c>
      <c r="D10" s="20">
        <v>0</v>
      </c>
      <c r="E10" s="21">
        <v>2106353</v>
      </c>
      <c r="F10" s="22">
        <v>2106353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1579761</v>
      </c>
      <c r="Y10" s="22">
        <v>-1579761</v>
      </c>
      <c r="Z10" s="23">
        <v>-100</v>
      </c>
      <c r="AA10" s="20">
        <v>2106353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365798</v>
      </c>
      <c r="F11" s="22">
        <v>365798</v>
      </c>
      <c r="G11" s="22">
        <v>23029</v>
      </c>
      <c r="H11" s="22">
        <v>21720</v>
      </c>
      <c r="I11" s="22">
        <v>21399</v>
      </c>
      <c r="J11" s="22">
        <v>66148</v>
      </c>
      <c r="K11" s="22">
        <v>20697</v>
      </c>
      <c r="L11" s="22">
        <v>20677</v>
      </c>
      <c r="M11" s="22">
        <v>20722</v>
      </c>
      <c r="N11" s="22">
        <v>62096</v>
      </c>
      <c r="O11" s="22">
        <v>20639</v>
      </c>
      <c r="P11" s="22">
        <v>0</v>
      </c>
      <c r="Q11" s="22">
        <v>0</v>
      </c>
      <c r="R11" s="22">
        <v>20639</v>
      </c>
      <c r="S11" s="22">
        <v>0</v>
      </c>
      <c r="T11" s="22">
        <v>0</v>
      </c>
      <c r="U11" s="22">
        <v>0</v>
      </c>
      <c r="V11" s="22">
        <v>0</v>
      </c>
      <c r="W11" s="22">
        <v>148883</v>
      </c>
      <c r="X11" s="22">
        <v>274347</v>
      </c>
      <c r="Y11" s="22">
        <v>-125464</v>
      </c>
      <c r="Z11" s="23">
        <v>-45.731865119720645</v>
      </c>
      <c r="AA11" s="20">
        <v>365798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56287446</v>
      </c>
      <c r="D13" s="20">
        <v>0</v>
      </c>
      <c r="E13" s="21">
        <v>56239614</v>
      </c>
      <c r="F13" s="22">
        <v>62160965</v>
      </c>
      <c r="G13" s="22">
        <v>2889094</v>
      </c>
      <c r="H13" s="22">
        <v>2945578</v>
      </c>
      <c r="I13" s="22">
        <v>2962995</v>
      </c>
      <c r="J13" s="22">
        <v>8797667</v>
      </c>
      <c r="K13" s="22">
        <v>2995184</v>
      </c>
      <c r="L13" s="22">
        <v>3292364</v>
      </c>
      <c r="M13" s="22">
        <v>2948861</v>
      </c>
      <c r="N13" s="22">
        <v>9236409</v>
      </c>
      <c r="O13" s="22">
        <v>3903739</v>
      </c>
      <c r="P13" s="22">
        <v>3028897</v>
      </c>
      <c r="Q13" s="22">
        <v>3348648</v>
      </c>
      <c r="R13" s="22">
        <v>10281284</v>
      </c>
      <c r="S13" s="22">
        <v>0</v>
      </c>
      <c r="T13" s="22">
        <v>0</v>
      </c>
      <c r="U13" s="22">
        <v>0</v>
      </c>
      <c r="V13" s="22">
        <v>0</v>
      </c>
      <c r="W13" s="22">
        <v>28315360</v>
      </c>
      <c r="X13" s="22">
        <v>44565590</v>
      </c>
      <c r="Y13" s="22">
        <v>-16250230</v>
      </c>
      <c r="Z13" s="23">
        <v>-36.463625860220858</v>
      </c>
      <c r="AA13" s="20">
        <v>62160965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-1</v>
      </c>
      <c r="M17" s="22">
        <v>0</v>
      </c>
      <c r="N17" s="22">
        <v>-1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-1</v>
      </c>
      <c r="X17" s="22">
        <v>0</v>
      </c>
      <c r="Y17" s="22">
        <v>-1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120593</v>
      </c>
      <c r="D22" s="20">
        <v>0</v>
      </c>
      <c r="E22" s="21">
        <v>44959</v>
      </c>
      <c r="F22" s="22">
        <v>1944959</v>
      </c>
      <c r="G22" s="22">
        <v>143140</v>
      </c>
      <c r="H22" s="22">
        <v>171428</v>
      </c>
      <c r="I22" s="22">
        <v>141532</v>
      </c>
      <c r="J22" s="22">
        <v>456100</v>
      </c>
      <c r="K22" s="22">
        <v>143252</v>
      </c>
      <c r="L22" s="22">
        <v>117582</v>
      </c>
      <c r="M22" s="22">
        <v>0</v>
      </c>
      <c r="N22" s="22">
        <v>260834</v>
      </c>
      <c r="O22" s="22">
        <v>347350</v>
      </c>
      <c r="P22" s="22">
        <v>-874030</v>
      </c>
      <c r="Q22" s="22">
        <v>931801</v>
      </c>
      <c r="R22" s="22">
        <v>405121</v>
      </c>
      <c r="S22" s="22">
        <v>0</v>
      </c>
      <c r="T22" s="22">
        <v>0</v>
      </c>
      <c r="U22" s="22">
        <v>0</v>
      </c>
      <c r="V22" s="22">
        <v>0</v>
      </c>
      <c r="W22" s="22">
        <v>1122055</v>
      </c>
      <c r="X22" s="22">
        <v>793714</v>
      </c>
      <c r="Y22" s="22">
        <v>328341</v>
      </c>
      <c r="Z22" s="18">
        <v>41.367671478643445</v>
      </c>
      <c r="AA22" s="20">
        <v>1944959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120224157</v>
      </c>
      <c r="D28" s="20">
        <v>0</v>
      </c>
      <c r="E28" s="21">
        <v>131371624</v>
      </c>
      <c r="F28" s="22">
        <v>121371624</v>
      </c>
      <c r="G28" s="22">
        <v>39527753</v>
      </c>
      <c r="H28" s="22">
        <v>1127000</v>
      </c>
      <c r="I28" s="22">
        <v>879528</v>
      </c>
      <c r="J28" s="22">
        <v>41534281</v>
      </c>
      <c r="K28" s="22">
        <v>0</v>
      </c>
      <c r="L28" s="22">
        <v>4008451</v>
      </c>
      <c r="M28" s="22">
        <v>36917440</v>
      </c>
      <c r="N28" s="22">
        <v>40925891</v>
      </c>
      <c r="O28" s="22">
        <v>5760</v>
      </c>
      <c r="P28" s="22">
        <v>2842364</v>
      </c>
      <c r="Q28" s="22">
        <v>30847988</v>
      </c>
      <c r="R28" s="22">
        <v>33696112</v>
      </c>
      <c r="S28" s="22">
        <v>0</v>
      </c>
      <c r="T28" s="22">
        <v>0</v>
      </c>
      <c r="U28" s="22">
        <v>0</v>
      </c>
      <c r="V28" s="22">
        <v>0</v>
      </c>
      <c r="W28" s="22">
        <v>116156284</v>
      </c>
      <c r="X28" s="22">
        <v>117885512</v>
      </c>
      <c r="Y28" s="22">
        <v>-1729228</v>
      </c>
      <c r="Z28" s="23">
        <v>-1.4668706702482659</v>
      </c>
      <c r="AA28" s="20">
        <v>121371624</v>
      </c>
    </row>
    <row r="29" spans="1:27" x14ac:dyDescent="0.25">
      <c r="A29" s="19" t="s">
        <v>56</v>
      </c>
      <c r="B29" s="15" t="s">
        <v>32</v>
      </c>
      <c r="C29" s="20">
        <v>290252</v>
      </c>
      <c r="D29" s="20">
        <v>0</v>
      </c>
      <c r="E29" s="21">
        <v>0</v>
      </c>
      <c r="F29" s="22">
        <v>0</v>
      </c>
      <c r="G29" s="22">
        <v>77177</v>
      </c>
      <c r="H29" s="22">
        <v>77179</v>
      </c>
      <c r="I29" s="22">
        <v>77373</v>
      </c>
      <c r="J29" s="22">
        <v>231729</v>
      </c>
      <c r="K29" s="22">
        <v>78200</v>
      </c>
      <c r="L29" s="22">
        <v>80155</v>
      </c>
      <c r="M29" s="22">
        <v>81139</v>
      </c>
      <c r="N29" s="22">
        <v>239494</v>
      </c>
      <c r="O29" s="22">
        <v>83070</v>
      </c>
      <c r="P29" s="22">
        <v>83895</v>
      </c>
      <c r="Q29" s="22">
        <v>83062</v>
      </c>
      <c r="R29" s="22">
        <v>250027</v>
      </c>
      <c r="S29" s="22">
        <v>0</v>
      </c>
      <c r="T29" s="22">
        <v>0</v>
      </c>
      <c r="U29" s="22">
        <v>0</v>
      </c>
      <c r="V29" s="22">
        <v>0</v>
      </c>
      <c r="W29" s="22">
        <v>721250</v>
      </c>
      <c r="X29" s="22">
        <v>0</v>
      </c>
      <c r="Y29" s="22">
        <v>721250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2681472</v>
      </c>
      <c r="D31" s="20">
        <v>0</v>
      </c>
      <c r="E31" s="21">
        <v>2192195</v>
      </c>
      <c r="F31" s="22">
        <v>1923307</v>
      </c>
      <c r="G31" s="22">
        <v>181627</v>
      </c>
      <c r="H31" s="22">
        <v>134819</v>
      </c>
      <c r="I31" s="22">
        <v>174397</v>
      </c>
      <c r="J31" s="22">
        <v>490843</v>
      </c>
      <c r="K31" s="22">
        <v>184177</v>
      </c>
      <c r="L31" s="22">
        <v>181627</v>
      </c>
      <c r="M31" s="22">
        <v>181627</v>
      </c>
      <c r="N31" s="22">
        <v>547431</v>
      </c>
      <c r="O31" s="22">
        <v>181377</v>
      </c>
      <c r="P31" s="22">
        <v>181877</v>
      </c>
      <c r="Q31" s="22">
        <v>174127</v>
      </c>
      <c r="R31" s="22">
        <v>537381</v>
      </c>
      <c r="S31" s="22">
        <v>0</v>
      </c>
      <c r="T31" s="22">
        <v>0</v>
      </c>
      <c r="U31" s="22">
        <v>0</v>
      </c>
      <c r="V31" s="22">
        <v>0</v>
      </c>
      <c r="W31" s="22">
        <v>1575655</v>
      </c>
      <c r="X31" s="22">
        <v>1576925</v>
      </c>
      <c r="Y31" s="22">
        <v>-1270</v>
      </c>
      <c r="Z31" s="23">
        <v>-8.0536487150625419E-2</v>
      </c>
      <c r="AA31" s="20">
        <v>1923307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-284240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568182483</v>
      </c>
      <c r="D35" s="29">
        <f t="shared" ref="D35:Y35" si="0">SUM(D6:D34)</f>
        <v>0</v>
      </c>
      <c r="E35" s="30">
        <f t="shared" si="0"/>
        <v>639117258</v>
      </c>
      <c r="F35" s="31">
        <f t="shared" si="0"/>
        <v>644146217</v>
      </c>
      <c r="G35" s="31">
        <f t="shared" si="0"/>
        <v>78003308</v>
      </c>
      <c r="H35" s="31">
        <f t="shared" si="0"/>
        <v>43546908</v>
      </c>
      <c r="I35" s="31">
        <f t="shared" si="0"/>
        <v>38752845</v>
      </c>
      <c r="J35" s="31">
        <f t="shared" si="0"/>
        <v>160303061</v>
      </c>
      <c r="K35" s="31">
        <f t="shared" si="0"/>
        <v>41085932</v>
      </c>
      <c r="L35" s="31">
        <f t="shared" si="0"/>
        <v>44376975</v>
      </c>
      <c r="M35" s="31">
        <f t="shared" si="0"/>
        <v>68685715</v>
      </c>
      <c r="N35" s="31">
        <f t="shared" si="0"/>
        <v>154148622</v>
      </c>
      <c r="O35" s="31">
        <f t="shared" si="0"/>
        <v>44668995</v>
      </c>
      <c r="P35" s="31">
        <f t="shared" si="0"/>
        <v>36704388</v>
      </c>
      <c r="Q35" s="31">
        <f t="shared" si="0"/>
        <v>68215784</v>
      </c>
      <c r="R35" s="31">
        <f t="shared" si="0"/>
        <v>149589167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464040850</v>
      </c>
      <c r="X35" s="31">
        <f t="shared" si="0"/>
        <v>505705597</v>
      </c>
      <c r="Y35" s="31">
        <f t="shared" si="0"/>
        <v>-41664747</v>
      </c>
      <c r="Z35" s="32">
        <f>+IF(X35&lt;&gt;0,+(Y35/X35)*100,0)</f>
        <v>-8.2389333333797374</v>
      </c>
      <c r="AA35" s="29">
        <f>SUM(AA6:AA34)</f>
        <v>644146217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119896446</v>
      </c>
      <c r="D37" s="20">
        <v>0</v>
      </c>
      <c r="E37" s="21">
        <v>147083851</v>
      </c>
      <c r="F37" s="22">
        <v>148351935</v>
      </c>
      <c r="G37" s="22">
        <v>9336892</v>
      </c>
      <c r="H37" s="22">
        <v>14804051</v>
      </c>
      <c r="I37" s="22">
        <v>11832603</v>
      </c>
      <c r="J37" s="22">
        <v>35973546</v>
      </c>
      <c r="K37" s="22">
        <v>12668148</v>
      </c>
      <c r="L37" s="22">
        <v>12523899</v>
      </c>
      <c r="M37" s="22">
        <v>10811182</v>
      </c>
      <c r="N37" s="22">
        <v>36003229</v>
      </c>
      <c r="O37" s="22">
        <v>14728807</v>
      </c>
      <c r="P37" s="22">
        <v>11336297</v>
      </c>
      <c r="Q37" s="22">
        <v>12387819</v>
      </c>
      <c r="R37" s="22">
        <v>38452923</v>
      </c>
      <c r="S37" s="22">
        <v>0</v>
      </c>
      <c r="T37" s="22">
        <v>0</v>
      </c>
      <c r="U37" s="22">
        <v>0</v>
      </c>
      <c r="V37" s="22">
        <v>0</v>
      </c>
      <c r="W37" s="22">
        <v>110429698</v>
      </c>
      <c r="X37" s="22">
        <v>110899993</v>
      </c>
      <c r="Y37" s="22">
        <v>-470295</v>
      </c>
      <c r="Z37" s="23">
        <v>-0.42407126211450707</v>
      </c>
      <c r="AA37" s="20">
        <v>148351935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34565592</v>
      </c>
      <c r="D40" s="20">
        <v>0</v>
      </c>
      <c r="E40" s="21">
        <v>19349509</v>
      </c>
      <c r="F40" s="22">
        <v>20949509</v>
      </c>
      <c r="G40" s="22">
        <v>74872</v>
      </c>
      <c r="H40" s="22">
        <v>209924</v>
      </c>
      <c r="I40" s="22">
        <v>1237879</v>
      </c>
      <c r="J40" s="22">
        <v>1522675</v>
      </c>
      <c r="K40" s="22">
        <v>818348</v>
      </c>
      <c r="L40" s="22">
        <v>2014711</v>
      </c>
      <c r="M40" s="22">
        <v>252616</v>
      </c>
      <c r="N40" s="22">
        <v>3085675</v>
      </c>
      <c r="O40" s="22">
        <v>4379697</v>
      </c>
      <c r="P40" s="22">
        <v>311752</v>
      </c>
      <c r="Q40" s="22">
        <v>729576</v>
      </c>
      <c r="R40" s="22">
        <v>5421025</v>
      </c>
      <c r="S40" s="22">
        <v>0</v>
      </c>
      <c r="T40" s="22">
        <v>0</v>
      </c>
      <c r="U40" s="22">
        <v>0</v>
      </c>
      <c r="V40" s="22">
        <v>0</v>
      </c>
      <c r="W40" s="22">
        <v>10029375</v>
      </c>
      <c r="X40" s="22">
        <v>9199401</v>
      </c>
      <c r="Y40" s="22">
        <v>829974</v>
      </c>
      <c r="Z40" s="23">
        <v>9.0220439352518706</v>
      </c>
      <c r="AA40" s="20">
        <v>20949509</v>
      </c>
    </row>
    <row r="41" spans="1:27" x14ac:dyDescent="0.25">
      <c r="A41" s="19" t="s">
        <v>67</v>
      </c>
      <c r="B41" s="15" t="s">
        <v>32</v>
      </c>
      <c r="C41" s="20">
        <v>29481037</v>
      </c>
      <c r="D41" s="20">
        <v>0</v>
      </c>
      <c r="E41" s="21">
        <v>27739474</v>
      </c>
      <c r="F41" s="22">
        <v>19475918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2033821</v>
      </c>
      <c r="N41" s="22">
        <v>2033821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2033821</v>
      </c>
      <c r="X41" s="22">
        <v>17185143</v>
      </c>
      <c r="Y41" s="22">
        <v>-15151322</v>
      </c>
      <c r="Z41" s="23">
        <v>-88.165236681475392</v>
      </c>
      <c r="AA41" s="20">
        <v>19475918</v>
      </c>
    </row>
    <row r="42" spans="1:27" x14ac:dyDescent="0.25">
      <c r="A42" s="19" t="s">
        <v>68</v>
      </c>
      <c r="B42" s="15" t="s">
        <v>32</v>
      </c>
      <c r="C42" s="20">
        <v>112134176</v>
      </c>
      <c r="D42" s="20">
        <v>0</v>
      </c>
      <c r="E42" s="21">
        <v>60172419</v>
      </c>
      <c r="F42" s="22">
        <v>67924736</v>
      </c>
      <c r="G42" s="22">
        <v>5258648</v>
      </c>
      <c r="H42" s="22">
        <v>5479829</v>
      </c>
      <c r="I42" s="22">
        <v>7903537</v>
      </c>
      <c r="J42" s="22">
        <v>18642014</v>
      </c>
      <c r="K42" s="22">
        <v>6368106</v>
      </c>
      <c r="L42" s="22">
        <v>11103916</v>
      </c>
      <c r="M42" s="22">
        <v>16281980</v>
      </c>
      <c r="N42" s="22">
        <v>33754002</v>
      </c>
      <c r="O42" s="22">
        <v>-772097</v>
      </c>
      <c r="P42" s="22">
        <v>5360932</v>
      </c>
      <c r="Q42" s="22">
        <v>10206731</v>
      </c>
      <c r="R42" s="22">
        <v>14795566</v>
      </c>
      <c r="S42" s="22">
        <v>0</v>
      </c>
      <c r="T42" s="22">
        <v>0</v>
      </c>
      <c r="U42" s="22">
        <v>0</v>
      </c>
      <c r="V42" s="22">
        <v>0</v>
      </c>
      <c r="W42" s="22">
        <v>67191582</v>
      </c>
      <c r="X42" s="22">
        <v>47481896</v>
      </c>
      <c r="Y42" s="22">
        <v>19709686</v>
      </c>
      <c r="Z42" s="23">
        <v>41.509896740433447</v>
      </c>
      <c r="AA42" s="20">
        <v>67924736</v>
      </c>
    </row>
    <row r="43" spans="1:27" x14ac:dyDescent="0.25">
      <c r="A43" s="19" t="s">
        <v>69</v>
      </c>
      <c r="B43" s="15" t="s">
        <v>32</v>
      </c>
      <c r="C43" s="20">
        <v>11930243</v>
      </c>
      <c r="D43" s="20">
        <v>0</v>
      </c>
      <c r="E43" s="21">
        <v>6012180</v>
      </c>
      <c r="F43" s="22">
        <v>15540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2110479</v>
      </c>
      <c r="Y43" s="22">
        <v>-2110479</v>
      </c>
      <c r="Z43" s="23">
        <v>-100</v>
      </c>
      <c r="AA43" s="20">
        <v>15540</v>
      </c>
    </row>
    <row r="44" spans="1:27" x14ac:dyDescent="0.25">
      <c r="A44" s="19" t="s">
        <v>70</v>
      </c>
      <c r="B44" s="15" t="s">
        <v>32</v>
      </c>
      <c r="C44" s="20">
        <v>104287227</v>
      </c>
      <c r="D44" s="20">
        <v>0</v>
      </c>
      <c r="E44" s="21">
        <v>164993316</v>
      </c>
      <c r="F44" s="22">
        <v>161510679</v>
      </c>
      <c r="G44" s="22">
        <v>6130977</v>
      </c>
      <c r="H44" s="22">
        <v>1631880</v>
      </c>
      <c r="I44" s="22">
        <v>11044812</v>
      </c>
      <c r="J44" s="22">
        <v>18807669</v>
      </c>
      <c r="K44" s="22">
        <v>6991867</v>
      </c>
      <c r="L44" s="22">
        <v>10294375</v>
      </c>
      <c r="M44" s="22">
        <v>9119314</v>
      </c>
      <c r="N44" s="22">
        <v>26405556</v>
      </c>
      <c r="O44" s="22">
        <v>4208786</v>
      </c>
      <c r="P44" s="22">
        <v>6872017</v>
      </c>
      <c r="Q44" s="22">
        <v>15005276</v>
      </c>
      <c r="R44" s="22">
        <v>26086079</v>
      </c>
      <c r="S44" s="22">
        <v>0</v>
      </c>
      <c r="T44" s="22">
        <v>0</v>
      </c>
      <c r="U44" s="22">
        <v>0</v>
      </c>
      <c r="V44" s="22">
        <v>0</v>
      </c>
      <c r="W44" s="22">
        <v>71299304</v>
      </c>
      <c r="X44" s="22">
        <v>112429108</v>
      </c>
      <c r="Y44" s="22">
        <v>-41129804</v>
      </c>
      <c r="Z44" s="23">
        <v>-36.582878519324375</v>
      </c>
      <c r="AA44" s="20">
        <v>161510679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7153012</v>
      </c>
      <c r="D46" s="20">
        <v>0</v>
      </c>
      <c r="E46" s="21">
        <v>3378937</v>
      </c>
      <c r="F46" s="22">
        <v>3165045</v>
      </c>
      <c r="G46" s="22">
        <v>293320</v>
      </c>
      <c r="H46" s="22">
        <v>255496</v>
      </c>
      <c r="I46" s="22">
        <v>283544</v>
      </c>
      <c r="J46" s="22">
        <v>832360</v>
      </c>
      <c r="K46" s="22">
        <v>1219614</v>
      </c>
      <c r="L46" s="22">
        <v>520610</v>
      </c>
      <c r="M46" s="22">
        <v>-472527</v>
      </c>
      <c r="N46" s="22">
        <v>1267697</v>
      </c>
      <c r="O46" s="22">
        <v>592659</v>
      </c>
      <c r="P46" s="22">
        <v>-547571</v>
      </c>
      <c r="Q46" s="22">
        <v>45619</v>
      </c>
      <c r="R46" s="22">
        <v>90707</v>
      </c>
      <c r="S46" s="22">
        <v>0</v>
      </c>
      <c r="T46" s="22">
        <v>0</v>
      </c>
      <c r="U46" s="22">
        <v>0</v>
      </c>
      <c r="V46" s="22">
        <v>0</v>
      </c>
      <c r="W46" s="22">
        <v>2190764</v>
      </c>
      <c r="X46" s="22">
        <v>2447190</v>
      </c>
      <c r="Y46" s="22">
        <v>-256426</v>
      </c>
      <c r="Z46" s="23">
        <v>-10.47838541347423</v>
      </c>
      <c r="AA46" s="20">
        <v>3165045</v>
      </c>
    </row>
    <row r="47" spans="1:27" x14ac:dyDescent="0.25">
      <c r="A47" s="19" t="s">
        <v>73</v>
      </c>
      <c r="B47" s="15" t="s">
        <v>32</v>
      </c>
      <c r="C47" s="20">
        <v>6134028</v>
      </c>
      <c r="D47" s="20">
        <v>0</v>
      </c>
      <c r="E47" s="21">
        <v>7046853</v>
      </c>
      <c r="F47" s="22">
        <v>7101951</v>
      </c>
      <c r="G47" s="22">
        <v>592621</v>
      </c>
      <c r="H47" s="22">
        <v>163966</v>
      </c>
      <c r="I47" s="22">
        <v>333417</v>
      </c>
      <c r="J47" s="22">
        <v>1090004</v>
      </c>
      <c r="K47" s="22">
        <v>395571</v>
      </c>
      <c r="L47" s="22">
        <v>107787</v>
      </c>
      <c r="M47" s="22">
        <v>525398</v>
      </c>
      <c r="N47" s="22">
        <v>1028756</v>
      </c>
      <c r="O47" s="22">
        <v>103239</v>
      </c>
      <c r="P47" s="22">
        <v>489072</v>
      </c>
      <c r="Q47" s="22">
        <v>375925</v>
      </c>
      <c r="R47" s="22">
        <v>968236</v>
      </c>
      <c r="S47" s="22">
        <v>0</v>
      </c>
      <c r="T47" s="22">
        <v>0</v>
      </c>
      <c r="U47" s="22">
        <v>0</v>
      </c>
      <c r="V47" s="22">
        <v>0</v>
      </c>
      <c r="W47" s="22">
        <v>3086996</v>
      </c>
      <c r="X47" s="22">
        <v>5322991</v>
      </c>
      <c r="Y47" s="22">
        <v>-2235995</v>
      </c>
      <c r="Z47" s="23">
        <v>-42.006364466894645</v>
      </c>
      <c r="AA47" s="20">
        <v>7101951</v>
      </c>
    </row>
    <row r="48" spans="1:27" x14ac:dyDescent="0.25">
      <c r="A48" s="19" t="s">
        <v>74</v>
      </c>
      <c r="B48" s="15" t="s">
        <v>32</v>
      </c>
      <c r="C48" s="20">
        <v>2832668</v>
      </c>
      <c r="D48" s="20">
        <v>0</v>
      </c>
      <c r="E48" s="21">
        <v>218000</v>
      </c>
      <c r="F48" s="22">
        <v>218000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163503</v>
      </c>
      <c r="Y48" s="22">
        <v>-163503</v>
      </c>
      <c r="Z48" s="23">
        <v>-100</v>
      </c>
      <c r="AA48" s="20">
        <v>218000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428414429</v>
      </c>
      <c r="D50" s="29">
        <f t="shared" ref="D50:Y50" si="1">SUM(D37:D49)</f>
        <v>0</v>
      </c>
      <c r="E50" s="30">
        <f t="shared" si="1"/>
        <v>435994539</v>
      </c>
      <c r="F50" s="31">
        <f t="shared" si="1"/>
        <v>428713313</v>
      </c>
      <c r="G50" s="31">
        <f t="shared" si="1"/>
        <v>21687330</v>
      </c>
      <c r="H50" s="31">
        <f t="shared" si="1"/>
        <v>22545146</v>
      </c>
      <c r="I50" s="31">
        <f t="shared" si="1"/>
        <v>32635792</v>
      </c>
      <c r="J50" s="31">
        <f t="shared" si="1"/>
        <v>76868268</v>
      </c>
      <c r="K50" s="31">
        <f t="shared" si="1"/>
        <v>28461654</v>
      </c>
      <c r="L50" s="31">
        <f t="shared" si="1"/>
        <v>36565298</v>
      </c>
      <c r="M50" s="31">
        <f t="shared" si="1"/>
        <v>38551784</v>
      </c>
      <c r="N50" s="31">
        <f t="shared" si="1"/>
        <v>103578736</v>
      </c>
      <c r="O50" s="31">
        <f t="shared" si="1"/>
        <v>23241091</v>
      </c>
      <c r="P50" s="31">
        <f t="shared" si="1"/>
        <v>23822499</v>
      </c>
      <c r="Q50" s="31">
        <f t="shared" si="1"/>
        <v>38750946</v>
      </c>
      <c r="R50" s="31">
        <f t="shared" si="1"/>
        <v>85814536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266261540</v>
      </c>
      <c r="X50" s="31">
        <f t="shared" si="1"/>
        <v>307239704</v>
      </c>
      <c r="Y50" s="31">
        <f t="shared" si="1"/>
        <v>-40978164</v>
      </c>
      <c r="Z50" s="32">
        <f>+IF(X50&lt;&gt;0,+(Y50/X50)*100,0)</f>
        <v>-13.33752228846048</v>
      </c>
      <c r="AA50" s="29">
        <f>SUM(AA37:AA49)</f>
        <v>428713313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139768054</v>
      </c>
      <c r="D51" s="39">
        <f t="shared" si="2"/>
        <v>0</v>
      </c>
      <c r="E51" s="40">
        <f t="shared" si="2"/>
        <v>203122719</v>
      </c>
      <c r="F51" s="41">
        <f t="shared" si="2"/>
        <v>215432904</v>
      </c>
      <c r="G51" s="41">
        <f t="shared" si="2"/>
        <v>56315978</v>
      </c>
      <c r="H51" s="41">
        <f t="shared" si="2"/>
        <v>21001762</v>
      </c>
      <c r="I51" s="41">
        <f t="shared" si="2"/>
        <v>6117053</v>
      </c>
      <c r="J51" s="41">
        <f t="shared" si="2"/>
        <v>83434793</v>
      </c>
      <c r="K51" s="41">
        <f t="shared" si="2"/>
        <v>12624278</v>
      </c>
      <c r="L51" s="41">
        <f t="shared" si="2"/>
        <v>7811677</v>
      </c>
      <c r="M51" s="41">
        <f t="shared" si="2"/>
        <v>30133931</v>
      </c>
      <c r="N51" s="41">
        <f t="shared" si="2"/>
        <v>50569886</v>
      </c>
      <c r="O51" s="41">
        <f t="shared" si="2"/>
        <v>21427904</v>
      </c>
      <c r="P51" s="41">
        <f t="shared" si="2"/>
        <v>12881889</v>
      </c>
      <c r="Q51" s="41">
        <f t="shared" si="2"/>
        <v>29464838</v>
      </c>
      <c r="R51" s="41">
        <f t="shared" si="2"/>
        <v>63774631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197779310</v>
      </c>
      <c r="X51" s="41">
        <f t="shared" si="2"/>
        <v>198465893</v>
      </c>
      <c r="Y51" s="41">
        <f t="shared" si="2"/>
        <v>-686583</v>
      </c>
      <c r="Z51" s="42">
        <f>+IF(X51&lt;&gt;0,+(Y51/X51)*100,0)</f>
        <v>-0.34594508387393297</v>
      </c>
      <c r="AA51" s="39">
        <f>+AA35-AA50</f>
        <v>215432904</v>
      </c>
    </row>
    <row r="52" spans="1:27" x14ac:dyDescent="0.25">
      <c r="A52" s="43" t="s">
        <v>78</v>
      </c>
      <c r="B52" s="15" t="s">
        <v>32</v>
      </c>
      <c r="C52" s="20">
        <v>187964983</v>
      </c>
      <c r="D52" s="20">
        <v>0</v>
      </c>
      <c r="E52" s="21">
        <v>81580529</v>
      </c>
      <c r="F52" s="22">
        <v>136976911</v>
      </c>
      <c r="G52" s="22">
        <v>8869215</v>
      </c>
      <c r="H52" s="22">
        <v>8852426</v>
      </c>
      <c r="I52" s="22">
        <v>7491408</v>
      </c>
      <c r="J52" s="22">
        <v>25213049</v>
      </c>
      <c r="K52" s="22">
        <v>13950504</v>
      </c>
      <c r="L52" s="22">
        <v>11059693</v>
      </c>
      <c r="M52" s="22">
        <v>17952236</v>
      </c>
      <c r="N52" s="22">
        <v>42962433</v>
      </c>
      <c r="O52" s="22">
        <v>14264341</v>
      </c>
      <c r="P52" s="22">
        <v>12503176</v>
      </c>
      <c r="Q52" s="22">
        <v>5116251</v>
      </c>
      <c r="R52" s="22">
        <v>31883768</v>
      </c>
      <c r="S52" s="22">
        <v>0</v>
      </c>
      <c r="T52" s="22">
        <v>0</v>
      </c>
      <c r="U52" s="22">
        <v>0</v>
      </c>
      <c r="V52" s="22">
        <v>0</v>
      </c>
      <c r="W52" s="22">
        <v>100059250</v>
      </c>
      <c r="X52" s="22">
        <v>83343945</v>
      </c>
      <c r="Y52" s="22">
        <v>16715305</v>
      </c>
      <c r="Z52" s="23">
        <v>20.055812092888093</v>
      </c>
      <c r="AA52" s="20">
        <v>136976911</v>
      </c>
    </row>
    <row r="53" spans="1:27" x14ac:dyDescent="0.25">
      <c r="A53" s="43" t="s">
        <v>79</v>
      </c>
      <c r="B53" s="15" t="s">
        <v>32</v>
      </c>
      <c r="C53" s="44">
        <v>4440500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332173537</v>
      </c>
      <c r="D54" s="48">
        <f t="shared" si="3"/>
        <v>0</v>
      </c>
      <c r="E54" s="49">
        <f t="shared" si="3"/>
        <v>284703248</v>
      </c>
      <c r="F54" s="50">
        <f t="shared" si="3"/>
        <v>352409815</v>
      </c>
      <c r="G54" s="50">
        <f t="shared" si="3"/>
        <v>65185193</v>
      </c>
      <c r="H54" s="50">
        <f t="shared" si="3"/>
        <v>29854188</v>
      </c>
      <c r="I54" s="50">
        <f t="shared" si="3"/>
        <v>13608461</v>
      </c>
      <c r="J54" s="50">
        <f t="shared" si="3"/>
        <v>108647842</v>
      </c>
      <c r="K54" s="50">
        <f t="shared" si="3"/>
        <v>26574782</v>
      </c>
      <c r="L54" s="50">
        <f t="shared" si="3"/>
        <v>18871370</v>
      </c>
      <c r="M54" s="50">
        <f t="shared" si="3"/>
        <v>48086167</v>
      </c>
      <c r="N54" s="50">
        <f t="shared" si="3"/>
        <v>93532319</v>
      </c>
      <c r="O54" s="50">
        <f t="shared" si="3"/>
        <v>35692245</v>
      </c>
      <c r="P54" s="50">
        <f t="shared" si="3"/>
        <v>25385065</v>
      </c>
      <c r="Q54" s="50">
        <f t="shared" si="3"/>
        <v>34581089</v>
      </c>
      <c r="R54" s="50">
        <f t="shared" si="3"/>
        <v>95658399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297838560</v>
      </c>
      <c r="X54" s="50">
        <f t="shared" si="3"/>
        <v>281809838</v>
      </c>
      <c r="Y54" s="50">
        <f t="shared" si="3"/>
        <v>16028722</v>
      </c>
      <c r="Z54" s="51">
        <f>+IF(X54&lt;&gt;0,+(Y54/X54)*100,0)</f>
        <v>5.6877794308941052</v>
      </c>
      <c r="AA54" s="48">
        <f>SUM(AA51:AA53)</f>
        <v>352409815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332173537</v>
      </c>
      <c r="D56" s="54">
        <f>+D54-D55</f>
        <v>0</v>
      </c>
      <c r="E56" s="55">
        <f t="shared" si="4"/>
        <v>284703248</v>
      </c>
      <c r="F56" s="56">
        <f t="shared" si="4"/>
        <v>352409815</v>
      </c>
      <c r="G56" s="56">
        <f t="shared" si="4"/>
        <v>65185193</v>
      </c>
      <c r="H56" s="56">
        <f t="shared" si="4"/>
        <v>29854188</v>
      </c>
      <c r="I56" s="56">
        <f t="shared" si="4"/>
        <v>13608461</v>
      </c>
      <c r="J56" s="56">
        <f t="shared" si="4"/>
        <v>108647842</v>
      </c>
      <c r="K56" s="56">
        <f t="shared" si="4"/>
        <v>26574782</v>
      </c>
      <c r="L56" s="56">
        <f t="shared" si="4"/>
        <v>18871370</v>
      </c>
      <c r="M56" s="56">
        <f t="shared" si="4"/>
        <v>48086167</v>
      </c>
      <c r="N56" s="56">
        <f t="shared" si="4"/>
        <v>93532319</v>
      </c>
      <c r="O56" s="56">
        <f t="shared" si="4"/>
        <v>35692245</v>
      </c>
      <c r="P56" s="56">
        <f t="shared" si="4"/>
        <v>25385065</v>
      </c>
      <c r="Q56" s="56">
        <f t="shared" si="4"/>
        <v>34581089</v>
      </c>
      <c r="R56" s="56">
        <f t="shared" si="4"/>
        <v>95658399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297838560</v>
      </c>
      <c r="X56" s="56">
        <f t="shared" si="4"/>
        <v>281809838</v>
      </c>
      <c r="Y56" s="56">
        <f t="shared" si="4"/>
        <v>16028722</v>
      </c>
      <c r="Z56" s="57">
        <f>+IF(X56&lt;&gt;0,+(Y56/X56)*100,0)</f>
        <v>5.6877794308941052</v>
      </c>
      <c r="AA56" s="54">
        <f>+AA54-AA55</f>
        <v>352409815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332173537</v>
      </c>
      <c r="D59" s="48">
        <f>SUM(D56:D58)</f>
        <v>0</v>
      </c>
      <c r="E59" s="49">
        <f t="shared" si="5"/>
        <v>284703248</v>
      </c>
      <c r="F59" s="50">
        <f t="shared" si="5"/>
        <v>352409815</v>
      </c>
      <c r="G59" s="50">
        <f t="shared" si="5"/>
        <v>65185193</v>
      </c>
      <c r="H59" s="50">
        <f t="shared" si="5"/>
        <v>29854188</v>
      </c>
      <c r="I59" s="50">
        <f t="shared" si="5"/>
        <v>13608461</v>
      </c>
      <c r="J59" s="50">
        <f t="shared" si="5"/>
        <v>108647842</v>
      </c>
      <c r="K59" s="50">
        <f t="shared" si="5"/>
        <v>26574782</v>
      </c>
      <c r="L59" s="50">
        <f t="shared" si="5"/>
        <v>18871370</v>
      </c>
      <c r="M59" s="50">
        <f t="shared" si="5"/>
        <v>48086167</v>
      </c>
      <c r="N59" s="50">
        <f t="shared" si="5"/>
        <v>93532319</v>
      </c>
      <c r="O59" s="50">
        <f t="shared" si="5"/>
        <v>35692245</v>
      </c>
      <c r="P59" s="50">
        <f t="shared" si="5"/>
        <v>25385065</v>
      </c>
      <c r="Q59" s="50">
        <f t="shared" si="5"/>
        <v>34581089</v>
      </c>
      <c r="R59" s="50">
        <f t="shared" si="5"/>
        <v>95658399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297838560</v>
      </c>
      <c r="X59" s="50">
        <f t="shared" si="5"/>
        <v>281809838</v>
      </c>
      <c r="Y59" s="50">
        <f t="shared" si="5"/>
        <v>16028722</v>
      </c>
      <c r="Z59" s="51">
        <f>+IF(X59&lt;&gt;0,+(Y59/X59)*100,0)</f>
        <v>5.6877794308941052</v>
      </c>
      <c r="AA59" s="48">
        <f>SUM(AA56:AA58)</f>
        <v>352409815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332173537</v>
      </c>
      <c r="D62" s="65">
        <f>SUM(D59:D61)</f>
        <v>0</v>
      </c>
      <c r="E62" s="66">
        <f t="shared" si="6"/>
        <v>284703248</v>
      </c>
      <c r="F62" s="67">
        <f t="shared" si="6"/>
        <v>352409815</v>
      </c>
      <c r="G62" s="67">
        <f t="shared" si="6"/>
        <v>65185193</v>
      </c>
      <c r="H62" s="67">
        <f t="shared" si="6"/>
        <v>29854188</v>
      </c>
      <c r="I62" s="67">
        <f t="shared" si="6"/>
        <v>13608461</v>
      </c>
      <c r="J62" s="67">
        <f t="shared" si="6"/>
        <v>108647842</v>
      </c>
      <c r="K62" s="67">
        <f t="shared" si="6"/>
        <v>26574782</v>
      </c>
      <c r="L62" s="67">
        <f t="shared" si="6"/>
        <v>18871370</v>
      </c>
      <c r="M62" s="67">
        <f t="shared" si="6"/>
        <v>48086167</v>
      </c>
      <c r="N62" s="67">
        <f t="shared" si="6"/>
        <v>93532319</v>
      </c>
      <c r="O62" s="67">
        <f t="shared" si="6"/>
        <v>35692245</v>
      </c>
      <c r="P62" s="67">
        <f t="shared" si="6"/>
        <v>25385065</v>
      </c>
      <c r="Q62" s="67">
        <f t="shared" si="6"/>
        <v>34581089</v>
      </c>
      <c r="R62" s="67">
        <f t="shared" si="6"/>
        <v>95658399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297838560</v>
      </c>
      <c r="X62" s="67">
        <f t="shared" si="6"/>
        <v>281809838</v>
      </c>
      <c r="Y62" s="67">
        <f t="shared" si="6"/>
        <v>16028722</v>
      </c>
      <c r="Z62" s="68">
        <f>+IF(X62&lt;&gt;0,+(Y62/X62)*100,0)</f>
        <v>5.6877794308941052</v>
      </c>
      <c r="AA62" s="65">
        <f>SUM(AA59:AA61)</f>
        <v>352409815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395BA9C-5027-4D54-9B49-993D6C61D4ED}"/>
</file>

<file path=customXml/itemProps2.xml><?xml version="1.0" encoding="utf-8"?>
<ds:datastoreItem xmlns:ds="http://schemas.openxmlformats.org/officeDocument/2006/customXml" ds:itemID="{BFE0AC1A-06D3-47B6-AE81-7229FE15103C}"/>
</file>

<file path=customXml/itemProps3.xml><?xml version="1.0" encoding="utf-8"?>
<ds:datastoreItem xmlns:ds="http://schemas.openxmlformats.org/officeDocument/2006/customXml" ds:itemID="{63E337F3-0675-49C2-AD37-97FDE9B7B3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2026-05-13T13:34:03Z</dcterms:created>
  <dcterms:modified xsi:type="dcterms:W3CDTF">2026-05-13T13:35:02Z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